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6" sheetId="73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6'!$A$1:$I$1139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37" i="73" l="1"/>
  <c r="I1134" i="73" s="1"/>
  <c r="I1133" i="73" s="1"/>
  <c r="H1137" i="73"/>
  <c r="I1135" i="73"/>
  <c r="H1135" i="73"/>
  <c r="H1134" i="73"/>
  <c r="H1133" i="73" s="1"/>
  <c r="G1130" i="73"/>
  <c r="G1127" i="73" s="1"/>
  <c r="G1128" i="73"/>
  <c r="G1125" i="73"/>
  <c r="G1124" i="73" s="1"/>
  <c r="G1117" i="73"/>
  <c r="I1116" i="73"/>
  <c r="I1115" i="73" s="1"/>
  <c r="I1111" i="73" s="1"/>
  <c r="H1116" i="73"/>
  <c r="H1115" i="73" s="1"/>
  <c r="H1111" i="73" s="1"/>
  <c r="G1116" i="73"/>
  <c r="G1115" i="73" s="1"/>
  <c r="G1113" i="73"/>
  <c r="G1112" i="73" s="1"/>
  <c r="G1111" i="73"/>
  <c r="G1109" i="73"/>
  <c r="G1108" i="73" s="1"/>
  <c r="G1107" i="73" s="1"/>
  <c r="I1105" i="73"/>
  <c r="H1105" i="73"/>
  <c r="G1105" i="73"/>
  <c r="I1103" i="73"/>
  <c r="H1103" i="73"/>
  <c r="G1103" i="73"/>
  <c r="G1102" i="73" s="1"/>
  <c r="G1101" i="73" s="1"/>
  <c r="I1102" i="73"/>
  <c r="I1101" i="73" s="1"/>
  <c r="I1099" i="73"/>
  <c r="I1098" i="73" s="1"/>
  <c r="H1099" i="73"/>
  <c r="G1099" i="73"/>
  <c r="G1098" i="73" s="1"/>
  <c r="G1097" i="73" s="1"/>
  <c r="H1098" i="73"/>
  <c r="H1097" i="73" s="1"/>
  <c r="I1097" i="73"/>
  <c r="I1096" i="73"/>
  <c r="H1096" i="73"/>
  <c r="I1095" i="73"/>
  <c r="I1094" i="73" s="1"/>
  <c r="I1093" i="73" s="1"/>
  <c r="H1095" i="73"/>
  <c r="H1094" i="73" s="1"/>
  <c r="H1093" i="73" s="1"/>
  <c r="G1095" i="73"/>
  <c r="G1094" i="73"/>
  <c r="G1093" i="73" s="1"/>
  <c r="I1091" i="73"/>
  <c r="I1090" i="73" s="1"/>
  <c r="H1091" i="73"/>
  <c r="G1091" i="73"/>
  <c r="G1090" i="73" s="1"/>
  <c r="G1089" i="73" s="1"/>
  <c r="H1090" i="73"/>
  <c r="H1089" i="73" s="1"/>
  <c r="I1089" i="73"/>
  <c r="I1087" i="73"/>
  <c r="H1087" i="73"/>
  <c r="G1087" i="73"/>
  <c r="G1084" i="73" s="1"/>
  <c r="G1083" i="73" s="1"/>
  <c r="G1086" i="73"/>
  <c r="G1085" i="73" s="1"/>
  <c r="I1085" i="73"/>
  <c r="H1085" i="73"/>
  <c r="H1084" i="73" s="1"/>
  <c r="H1083" i="73" s="1"/>
  <c r="I1084" i="73"/>
  <c r="I1083" i="73" s="1"/>
  <c r="I1081" i="73"/>
  <c r="I1080" i="73" s="1"/>
  <c r="H1081" i="73"/>
  <c r="H1080" i="73" s="1"/>
  <c r="H1079" i="73" s="1"/>
  <c r="G1081" i="73"/>
  <c r="G1080" i="73" s="1"/>
  <c r="I1079" i="73"/>
  <c r="G1079" i="73"/>
  <c r="I1078" i="73"/>
  <c r="H1078" i="73"/>
  <c r="H1077" i="73" s="1"/>
  <c r="G1078" i="73"/>
  <c r="G1077" i="73" s="1"/>
  <c r="G1076" i="73" s="1"/>
  <c r="I1077" i="73"/>
  <c r="I1076" i="73" s="1"/>
  <c r="H1076" i="73"/>
  <c r="I1074" i="73"/>
  <c r="I1073" i="73" s="1"/>
  <c r="H1074" i="73"/>
  <c r="H1073" i="73" s="1"/>
  <c r="G1074" i="73"/>
  <c r="G1073" i="73" s="1"/>
  <c r="G1072" i="73"/>
  <c r="G1071" i="73" s="1"/>
  <c r="I1071" i="73"/>
  <c r="I1070" i="73" s="1"/>
  <c r="H1071" i="73"/>
  <c r="H1070" i="73" s="1"/>
  <c r="G1070" i="73"/>
  <c r="G1069" i="73"/>
  <c r="G1068" i="73" s="1"/>
  <c r="I1068" i="73"/>
  <c r="H1068" i="73"/>
  <c r="I1067" i="73"/>
  <c r="I1066" i="73" s="1"/>
  <c r="I1065" i="73" s="1"/>
  <c r="H1067" i="73"/>
  <c r="H1066" i="73" s="1"/>
  <c r="G1067" i="73"/>
  <c r="G1066" i="73"/>
  <c r="H1065" i="73"/>
  <c r="G1058" i="73"/>
  <c r="G1057" i="73"/>
  <c r="G1056" i="73" s="1"/>
  <c r="G1055" i="73"/>
  <c r="G1054" i="73" s="1"/>
  <c r="I1052" i="73"/>
  <c r="I1051" i="73" s="1"/>
  <c r="H1052" i="73"/>
  <c r="G1052" i="73"/>
  <c r="G1051" i="73" s="1"/>
  <c r="G1050" i="73" s="1"/>
  <c r="G1049" i="73" s="1"/>
  <c r="H1051" i="73"/>
  <c r="H1050" i="73" s="1"/>
  <c r="H1049" i="73" s="1"/>
  <c r="I1050" i="73"/>
  <c r="I1049" i="73" s="1"/>
  <c r="H1047" i="73"/>
  <c r="H1046" i="73" s="1"/>
  <c r="H1045" i="73" s="1"/>
  <c r="I1043" i="73"/>
  <c r="I1042" i="73" s="1"/>
  <c r="I1041" i="73" s="1"/>
  <c r="I1040" i="73" s="1"/>
  <c r="I1039" i="73" s="1"/>
  <c r="H1043" i="73"/>
  <c r="H1042" i="73" s="1"/>
  <c r="G1043" i="73"/>
  <c r="G1042" i="73"/>
  <c r="G1041" i="73" s="1"/>
  <c r="G1039" i="73" s="1"/>
  <c r="H1041" i="73"/>
  <c r="H1040" i="73" s="1"/>
  <c r="H1039" i="73" s="1"/>
  <c r="I1032" i="73"/>
  <c r="I1031" i="73" s="1"/>
  <c r="I1030" i="73" s="1"/>
  <c r="I1029" i="73" s="1"/>
  <c r="H1032" i="73"/>
  <c r="H1031" i="73" s="1"/>
  <c r="G1032" i="73"/>
  <c r="G1031" i="73" s="1"/>
  <c r="G1030" i="73" s="1"/>
  <c r="G1029" i="73" s="1"/>
  <c r="H1030" i="73"/>
  <c r="H1029" i="73" s="1"/>
  <c r="G1027" i="73"/>
  <c r="G1025" i="73"/>
  <c r="G1024" i="73" s="1"/>
  <c r="G1022" i="73"/>
  <c r="G1021" i="73" s="1"/>
  <c r="G1020" i="73"/>
  <c r="G1019" i="73" s="1"/>
  <c r="I1019" i="73"/>
  <c r="H1019" i="73"/>
  <c r="H1018" i="73" s="1"/>
  <c r="I1018" i="73"/>
  <c r="G1018" i="73"/>
  <c r="I1016" i="73"/>
  <c r="H1016" i="73"/>
  <c r="H1015" i="73" s="1"/>
  <c r="G1016" i="73"/>
  <c r="G1015" i="73" s="1"/>
  <c r="I1015" i="73"/>
  <c r="I1013" i="73"/>
  <c r="H1013" i="73"/>
  <c r="G1013" i="73"/>
  <c r="I1012" i="73"/>
  <c r="I1011" i="73" s="1"/>
  <c r="H1012" i="73"/>
  <c r="H1011" i="73" s="1"/>
  <c r="H1010" i="73" s="1"/>
  <c r="G1012" i="73"/>
  <c r="G1011" i="73" s="1"/>
  <c r="G1010" i="73" s="1"/>
  <c r="I1010" i="73"/>
  <c r="I1009" i="73"/>
  <c r="I1008" i="73" s="1"/>
  <c r="H1009" i="73"/>
  <c r="H1008" i="73" s="1"/>
  <c r="H1005" i="73" s="1"/>
  <c r="G1009" i="73"/>
  <c r="G1008" i="73"/>
  <c r="I1007" i="73"/>
  <c r="H1007" i="73"/>
  <c r="H1006" i="73" s="1"/>
  <c r="G1007" i="73"/>
  <c r="I1006" i="73"/>
  <c r="G1006" i="73"/>
  <c r="I999" i="73"/>
  <c r="I998" i="73" s="1"/>
  <c r="H999" i="73"/>
  <c r="H998" i="73" s="1"/>
  <c r="H997" i="73" s="1"/>
  <c r="G998" i="73"/>
  <c r="I997" i="73"/>
  <c r="G997" i="73"/>
  <c r="G996" i="73" s="1"/>
  <c r="G995" i="73" s="1"/>
  <c r="G994" i="73" s="1"/>
  <c r="G987" i="73" s="1"/>
  <c r="G986" i="73" s="1"/>
  <c r="I995" i="73"/>
  <c r="I994" i="73" s="1"/>
  <c r="H995" i="73"/>
  <c r="H994" i="73"/>
  <c r="I991" i="73"/>
  <c r="I990" i="73" s="1"/>
  <c r="I988" i="73" s="1"/>
  <c r="I987" i="73" s="1"/>
  <c r="I986" i="73" s="1"/>
  <c r="I920" i="73" s="1"/>
  <c r="I919" i="73" s="1"/>
  <c r="H991" i="73"/>
  <c r="H990" i="73" s="1"/>
  <c r="G990" i="73"/>
  <c r="G988" i="73" s="1"/>
  <c r="H988" i="73"/>
  <c r="H987" i="73" s="1"/>
  <c r="H986" i="73" s="1"/>
  <c r="H920" i="73" s="1"/>
  <c r="H919" i="73" s="1"/>
  <c r="G985" i="73"/>
  <c r="G984" i="73" s="1"/>
  <c r="I984" i="73"/>
  <c r="H984" i="73"/>
  <c r="H983" i="73" s="1"/>
  <c r="I983" i="73"/>
  <c r="G983" i="73"/>
  <c r="I981" i="73"/>
  <c r="I980" i="73" s="1"/>
  <c r="H981" i="73"/>
  <c r="H980" i="73" s="1"/>
  <c r="G981" i="73"/>
  <c r="G980" i="73" s="1"/>
  <c r="G978" i="73"/>
  <c r="G977" i="73" s="1"/>
  <c r="G975" i="73"/>
  <c r="G974" i="73"/>
  <c r="G973" i="73"/>
  <c r="G972" i="73" s="1"/>
  <c r="G971" i="73" s="1"/>
  <c r="I972" i="73"/>
  <c r="I971" i="73" s="1"/>
  <c r="H972" i="73"/>
  <c r="H971" i="73"/>
  <c r="G970" i="73"/>
  <c r="G969" i="73" s="1"/>
  <c r="G968" i="73" s="1"/>
  <c r="I969" i="73"/>
  <c r="H969" i="73"/>
  <c r="H968" i="73" s="1"/>
  <c r="I968" i="73"/>
  <c r="G966" i="73"/>
  <c r="G965" i="73" s="1"/>
  <c r="G964" i="73" s="1"/>
  <c r="G963" i="73" s="1"/>
  <c r="G962" i="73" s="1"/>
  <c r="G960" i="73"/>
  <c r="G959" i="73" s="1"/>
  <c r="G958" i="73" s="1"/>
  <c r="G956" i="73"/>
  <c r="G955" i="73" s="1"/>
  <c r="G954" i="73" s="1"/>
  <c r="G953" i="73"/>
  <c r="G952" i="73" s="1"/>
  <c r="G951" i="73" s="1"/>
  <c r="G950" i="73" s="1"/>
  <c r="G949" i="73" s="1"/>
  <c r="G947" i="73"/>
  <c r="G945" i="73"/>
  <c r="G942" i="73"/>
  <c r="G941" i="73" s="1"/>
  <c r="G935" i="73"/>
  <c r="G934" i="73" s="1"/>
  <c r="G933" i="73"/>
  <c r="G928" i="73"/>
  <c r="G927" i="73" s="1"/>
  <c r="G926" i="73" s="1"/>
  <c r="I927" i="73"/>
  <c r="H927" i="73"/>
  <c r="H926" i="73" s="1"/>
  <c r="I926" i="73"/>
  <c r="G924" i="73"/>
  <c r="G923" i="73" s="1"/>
  <c r="I922" i="73"/>
  <c r="I921" i="73" s="1"/>
  <c r="G917" i="73"/>
  <c r="G916" i="73" s="1"/>
  <c r="G914" i="73"/>
  <c r="G913" i="73" s="1"/>
  <c r="G911" i="73"/>
  <c r="G910" i="73" s="1"/>
  <c r="G904" i="73"/>
  <c r="G903" i="73" s="1"/>
  <c r="G902" i="73" s="1"/>
  <c r="G901" i="73" s="1"/>
  <c r="I899" i="73"/>
  <c r="I898" i="73" s="1"/>
  <c r="H899" i="73"/>
  <c r="H898" i="73" s="1"/>
  <c r="H897" i="73" s="1"/>
  <c r="H893" i="73" s="1"/>
  <c r="H892" i="73" s="1"/>
  <c r="G899" i="73"/>
  <c r="G898" i="73" s="1"/>
  <c r="G897" i="73" s="1"/>
  <c r="G893" i="73" s="1"/>
  <c r="G892" i="73" s="1"/>
  <c r="I897" i="73"/>
  <c r="I893" i="73" s="1"/>
  <c r="I892" i="73" s="1"/>
  <c r="I896" i="73"/>
  <c r="I895" i="73" s="1"/>
  <c r="I894" i="73" s="1"/>
  <c r="H896" i="73"/>
  <c r="G896" i="73"/>
  <c r="H895" i="73"/>
  <c r="H894" i="73" s="1"/>
  <c r="G895" i="73"/>
  <c r="G894" i="73" s="1"/>
  <c r="G891" i="73"/>
  <c r="I889" i="73"/>
  <c r="H889" i="73"/>
  <c r="G889" i="73"/>
  <c r="I887" i="73"/>
  <c r="H887" i="73"/>
  <c r="H886" i="73" s="1"/>
  <c r="H885" i="73" s="1"/>
  <c r="H884" i="73" s="1"/>
  <c r="H883" i="73" s="1"/>
  <c r="G887" i="73"/>
  <c r="G886" i="73" s="1"/>
  <c r="G885" i="73" s="1"/>
  <c r="G884" i="73" s="1"/>
  <c r="G883" i="73" s="1"/>
  <c r="I881" i="73"/>
  <c r="I880" i="73" s="1"/>
  <c r="I879" i="73" s="1"/>
  <c r="I878" i="73" s="1"/>
  <c r="I877" i="73" s="1"/>
  <c r="H881" i="73"/>
  <c r="H880" i="73" s="1"/>
  <c r="H879" i="73" s="1"/>
  <c r="H878" i="73" s="1"/>
  <c r="H877" i="73" s="1"/>
  <c r="G881" i="73"/>
  <c r="G880" i="73"/>
  <c r="G879" i="73" s="1"/>
  <c r="G878" i="73" s="1"/>
  <c r="G877" i="73" s="1"/>
  <c r="I875" i="73"/>
  <c r="I874" i="73" s="1"/>
  <c r="I873" i="73" s="1"/>
  <c r="I872" i="73" s="1"/>
  <c r="H875" i="73"/>
  <c r="G875" i="73"/>
  <c r="G874" i="73" s="1"/>
  <c r="G873" i="73" s="1"/>
  <c r="G872" i="73" s="1"/>
  <c r="H874" i="73"/>
  <c r="H873" i="73" s="1"/>
  <c r="H872" i="73" s="1"/>
  <c r="G869" i="73"/>
  <c r="G868" i="73" s="1"/>
  <c r="G866" i="73"/>
  <c r="G865" i="73" s="1"/>
  <c r="G863" i="73"/>
  <c r="G862" i="73" s="1"/>
  <c r="G860" i="73"/>
  <c r="G859" i="73" s="1"/>
  <c r="I849" i="73"/>
  <c r="I848" i="73" s="1"/>
  <c r="H849" i="73"/>
  <c r="H848" i="73" s="1"/>
  <c r="H847" i="73" s="1"/>
  <c r="I847" i="73"/>
  <c r="I845" i="73"/>
  <c r="H845" i="73"/>
  <c r="H844" i="73" s="1"/>
  <c r="G845" i="73"/>
  <c r="G844" i="73" s="1"/>
  <c r="G843" i="73" s="1"/>
  <c r="I844" i="73"/>
  <c r="I843" i="73" s="1"/>
  <c r="H843" i="73"/>
  <c r="G842" i="73"/>
  <c r="G841" i="73"/>
  <c r="I839" i="73"/>
  <c r="H839" i="73"/>
  <c r="H838" i="73" s="1"/>
  <c r="H837" i="73" s="1"/>
  <c r="H836" i="73" s="1"/>
  <c r="H835" i="73" s="1"/>
  <c r="G839" i="73"/>
  <c r="G838" i="73" s="1"/>
  <c r="G837" i="73" s="1"/>
  <c r="G836" i="73" s="1"/>
  <c r="G835" i="73" s="1"/>
  <c r="I838" i="73"/>
  <c r="I837" i="73" s="1"/>
  <c r="I833" i="73"/>
  <c r="H833" i="73"/>
  <c r="H832" i="73" s="1"/>
  <c r="H831" i="73" s="1"/>
  <c r="H830" i="73" s="1"/>
  <c r="G833" i="73"/>
  <c r="G832" i="73" s="1"/>
  <c r="G831" i="73" s="1"/>
  <c r="G830" i="73" s="1"/>
  <c r="I832" i="73"/>
  <c r="I831" i="73"/>
  <c r="I830" i="73" s="1"/>
  <c r="I827" i="73"/>
  <c r="H827" i="73"/>
  <c r="H826" i="73" s="1"/>
  <c r="G827" i="73"/>
  <c r="G826" i="73" s="1"/>
  <c r="I826" i="73"/>
  <c r="I824" i="73"/>
  <c r="I823" i="73" s="1"/>
  <c r="H824" i="73"/>
  <c r="G824" i="73"/>
  <c r="G823" i="73" s="1"/>
  <c r="G822" i="73" s="1"/>
  <c r="H823" i="73"/>
  <c r="H822" i="73" s="1"/>
  <c r="G820" i="73"/>
  <c r="G819" i="73" s="1"/>
  <c r="G818" i="73" s="1"/>
  <c r="I816" i="73"/>
  <c r="I815" i="73" s="1"/>
  <c r="I813" i="73"/>
  <c r="I812" i="73" s="1"/>
  <c r="I810" i="73"/>
  <c r="I809" i="73" s="1"/>
  <c r="G807" i="73"/>
  <c r="G806" i="73" s="1"/>
  <c r="G805" i="73" s="1"/>
  <c r="G804" i="73" s="1"/>
  <c r="G803" i="73" s="1"/>
  <c r="I801" i="73"/>
  <c r="I800" i="73" s="1"/>
  <c r="H801" i="73"/>
  <c r="G801" i="73"/>
  <c r="G800" i="73" s="1"/>
  <c r="H800" i="73"/>
  <c r="I799" i="73"/>
  <c r="H799" i="73"/>
  <c r="H798" i="73" s="1"/>
  <c r="H797" i="73" s="1"/>
  <c r="G799" i="73"/>
  <c r="G798" i="73" s="1"/>
  <c r="G797" i="73" s="1"/>
  <c r="I798" i="73"/>
  <c r="I797" i="73" s="1"/>
  <c r="G796" i="73"/>
  <c r="G795" i="73" s="1"/>
  <c r="I795" i="73"/>
  <c r="I794" i="73" s="1"/>
  <c r="H795" i="73"/>
  <c r="H794" i="73" s="1"/>
  <c r="G794" i="73"/>
  <c r="I793" i="73"/>
  <c r="I792" i="73" s="1"/>
  <c r="I791" i="73" s="1"/>
  <c r="H793" i="73"/>
  <c r="H792" i="73" s="1"/>
  <c r="H791" i="73" s="1"/>
  <c r="G793" i="73"/>
  <c r="G792" i="73" s="1"/>
  <c r="G791" i="73" s="1"/>
  <c r="I789" i="73"/>
  <c r="I788" i="73" s="1"/>
  <c r="H789" i="73"/>
  <c r="G789" i="73"/>
  <c r="G788" i="73" s="1"/>
  <c r="H788" i="73"/>
  <c r="G786" i="73"/>
  <c r="G785" i="73" s="1"/>
  <c r="I780" i="73"/>
  <c r="I779" i="73" s="1"/>
  <c r="I777" i="73"/>
  <c r="I776" i="73"/>
  <c r="I774" i="73"/>
  <c r="I773" i="73" s="1"/>
  <c r="I771" i="73"/>
  <c r="I770" i="73"/>
  <c r="G767" i="73"/>
  <c r="G766" i="73" s="1"/>
  <c r="I764" i="73"/>
  <c r="I763" i="73" s="1"/>
  <c r="H764" i="73"/>
  <c r="H763" i="73" s="1"/>
  <c r="G764" i="73"/>
  <c r="G763" i="73" s="1"/>
  <c r="I761" i="73"/>
  <c r="I760" i="73" s="1"/>
  <c r="H761" i="73"/>
  <c r="H760" i="73" s="1"/>
  <c r="G761" i="73"/>
  <c r="G760" i="73" s="1"/>
  <c r="I758" i="73"/>
  <c r="I757" i="73" s="1"/>
  <c r="H758" i="73"/>
  <c r="H757" i="73" s="1"/>
  <c r="G758" i="73"/>
  <c r="G757" i="73" s="1"/>
  <c r="I756" i="73"/>
  <c r="I755" i="73" s="1"/>
  <c r="I754" i="73" s="1"/>
  <c r="H756" i="73"/>
  <c r="H755" i="73" s="1"/>
  <c r="H754" i="73" s="1"/>
  <c r="G756" i="73"/>
  <c r="G755" i="73" s="1"/>
  <c r="G754" i="73" s="1"/>
  <c r="I752" i="73"/>
  <c r="I751" i="73" s="1"/>
  <c r="H752" i="73"/>
  <c r="H751" i="73" s="1"/>
  <c r="G752" i="73"/>
  <c r="G751" i="73"/>
  <c r="G749" i="73"/>
  <c r="G748" i="73" s="1"/>
  <c r="I747" i="73"/>
  <c r="H747" i="73"/>
  <c r="H746" i="73" s="1"/>
  <c r="H745" i="73" s="1"/>
  <c r="G747" i="73"/>
  <c r="G746" i="73" s="1"/>
  <c r="G745" i="73" s="1"/>
  <c r="G744" i="73" s="1"/>
  <c r="G743" i="73" s="1"/>
  <c r="I746" i="73"/>
  <c r="I745" i="73" s="1"/>
  <c r="I744" i="73" s="1"/>
  <c r="I743" i="73" s="1"/>
  <c r="I742" i="73"/>
  <c r="I741" i="73" s="1"/>
  <c r="I740" i="73" s="1"/>
  <c r="I739" i="73" s="1"/>
  <c r="I738" i="73" s="1"/>
  <c r="H742" i="73"/>
  <c r="G742" i="73"/>
  <c r="G741" i="73" s="1"/>
  <c r="H741" i="73"/>
  <c r="H740" i="73" s="1"/>
  <c r="H739" i="73" s="1"/>
  <c r="H738" i="73" s="1"/>
  <c r="G740" i="73"/>
  <c r="G739" i="73"/>
  <c r="G738" i="73" s="1"/>
  <c r="G734" i="73"/>
  <c r="G733" i="73" s="1"/>
  <c r="G732" i="73" s="1"/>
  <c r="G731" i="73" s="1"/>
  <c r="G729" i="73"/>
  <c r="G728" i="73" s="1"/>
  <c r="G727" i="73" s="1"/>
  <c r="G725" i="73"/>
  <c r="G724" i="73" s="1"/>
  <c r="G723" i="73"/>
  <c r="I720" i="73"/>
  <c r="I719" i="73" s="1"/>
  <c r="I718" i="73" s="1"/>
  <c r="I717" i="73"/>
  <c r="I716" i="73" s="1"/>
  <c r="I715" i="73" s="1"/>
  <c r="I714" i="73"/>
  <c r="I713" i="73"/>
  <c r="I712" i="73" s="1"/>
  <c r="I711" i="73" s="1"/>
  <c r="I710" i="73" s="1"/>
  <c r="I709" i="73" s="1"/>
  <c r="I638" i="73" s="1"/>
  <c r="G707" i="73"/>
  <c r="G706" i="73" s="1"/>
  <c r="G705" i="73"/>
  <c r="G703" i="73"/>
  <c r="G702" i="73" s="1"/>
  <c r="G700" i="73"/>
  <c r="G699" i="73"/>
  <c r="G697" i="73"/>
  <c r="G696" i="73" s="1"/>
  <c r="G695" i="73" s="1"/>
  <c r="G694" i="73"/>
  <c r="G693" i="73"/>
  <c r="G692" i="73" s="1"/>
  <c r="G690" i="73"/>
  <c r="G689" i="73" s="1"/>
  <c r="G688" i="73" s="1"/>
  <c r="G686" i="73"/>
  <c r="G685" i="73" s="1"/>
  <c r="G684" i="73"/>
  <c r="G682" i="73"/>
  <c r="G681" i="73" s="1"/>
  <c r="G680" i="73" s="1"/>
  <c r="G677" i="73"/>
  <c r="G676" i="73" s="1"/>
  <c r="G675" i="73" s="1"/>
  <c r="G674" i="73"/>
  <c r="G673" i="73" s="1"/>
  <c r="G671" i="73"/>
  <c r="G670" i="73" s="1"/>
  <c r="G669" i="73" s="1"/>
  <c r="G668" i="73" s="1"/>
  <c r="G667" i="73"/>
  <c r="G666" i="73" s="1"/>
  <c r="G665" i="73"/>
  <c r="G664" i="73" s="1"/>
  <c r="I662" i="73"/>
  <c r="I661" i="73" s="1"/>
  <c r="I660" i="73" s="1"/>
  <c r="H662" i="73"/>
  <c r="G662" i="73"/>
  <c r="G661" i="73" s="1"/>
  <c r="G660" i="73" s="1"/>
  <c r="H661" i="73"/>
  <c r="H660" i="73" s="1"/>
  <c r="H659" i="73"/>
  <c r="G659" i="73"/>
  <c r="G658" i="73" s="1"/>
  <c r="I658" i="73"/>
  <c r="I657" i="73" s="1"/>
  <c r="I656" i="73" s="1"/>
  <c r="H658" i="73"/>
  <c r="H657" i="73" s="1"/>
  <c r="H656" i="73" s="1"/>
  <c r="G657" i="73"/>
  <c r="G656" i="73" s="1"/>
  <c r="H655" i="73"/>
  <c r="H654" i="73" s="1"/>
  <c r="H653" i="73" s="1"/>
  <c r="H652" i="73" s="1"/>
  <c r="G655" i="73"/>
  <c r="I654" i="73"/>
  <c r="I653" i="73" s="1"/>
  <c r="G654" i="73"/>
  <c r="G653" i="73" s="1"/>
  <c r="G652" i="73" s="1"/>
  <c r="I652" i="73"/>
  <c r="H651" i="73"/>
  <c r="H650" i="73" s="1"/>
  <c r="H649" i="73" s="1"/>
  <c r="G651" i="73"/>
  <c r="G650" i="73" s="1"/>
  <c r="G649" i="73" s="1"/>
  <c r="G648" i="73" s="1"/>
  <c r="I650" i="73"/>
  <c r="I649" i="73" s="1"/>
  <c r="I648" i="73" s="1"/>
  <c r="H648" i="73"/>
  <c r="G647" i="73"/>
  <c r="G646" i="73"/>
  <c r="G645" i="73" s="1"/>
  <c r="G644" i="73" s="1"/>
  <c r="I642" i="73"/>
  <c r="I641" i="73" s="1"/>
  <c r="I640" i="73" s="1"/>
  <c r="H642" i="73"/>
  <c r="G642" i="73"/>
  <c r="G641" i="73" s="1"/>
  <c r="G640" i="73" s="1"/>
  <c r="H641" i="73"/>
  <c r="H640" i="73" s="1"/>
  <c r="I636" i="73"/>
  <c r="I635" i="73" s="1"/>
  <c r="I634" i="73" s="1"/>
  <c r="H636" i="73"/>
  <c r="H635" i="73" s="1"/>
  <c r="G636" i="73"/>
  <c r="G635" i="73" s="1"/>
  <c r="G634" i="73" s="1"/>
  <c r="H634" i="73"/>
  <c r="G632" i="73"/>
  <c r="G631" i="73" s="1"/>
  <c r="G630" i="73" s="1"/>
  <c r="G629" i="73" s="1"/>
  <c r="I627" i="73"/>
  <c r="I626" i="73" s="1"/>
  <c r="I625" i="73" s="1"/>
  <c r="I624" i="73" s="1"/>
  <c r="H627" i="73"/>
  <c r="H626" i="73" s="1"/>
  <c r="H625" i="73" s="1"/>
  <c r="H624" i="73" s="1"/>
  <c r="G622" i="73"/>
  <c r="G621" i="73" s="1"/>
  <c r="G620" i="73"/>
  <c r="G618" i="73"/>
  <c r="G617" i="73" s="1"/>
  <c r="I615" i="73"/>
  <c r="H615" i="73"/>
  <c r="G615" i="73"/>
  <c r="G612" i="73" s="1"/>
  <c r="G614" i="73"/>
  <c r="G613" i="73" s="1"/>
  <c r="I613" i="73"/>
  <c r="I612" i="73" s="1"/>
  <c r="I611" i="73" s="1"/>
  <c r="H613" i="73"/>
  <c r="H612" i="73" s="1"/>
  <c r="H611" i="73" s="1"/>
  <c r="I609" i="73"/>
  <c r="I608" i="73" s="1"/>
  <c r="I607" i="73" s="1"/>
  <c r="I605" i="73"/>
  <c r="H605" i="73"/>
  <c r="G605" i="73"/>
  <c r="G604" i="73"/>
  <c r="G603" i="73" s="1"/>
  <c r="I603" i="73"/>
  <c r="I602" i="73" s="1"/>
  <c r="I601" i="73" s="1"/>
  <c r="I600" i="73" s="1"/>
  <c r="H603" i="73"/>
  <c r="H602" i="73" s="1"/>
  <c r="G602" i="73"/>
  <c r="G601" i="73" s="1"/>
  <c r="G600" i="73" s="1"/>
  <c r="H601" i="73"/>
  <c r="H600" i="73" s="1"/>
  <c r="G599" i="73"/>
  <c r="G598" i="73"/>
  <c r="G597" i="73" s="1"/>
  <c r="G596" i="73" s="1"/>
  <c r="G595" i="73" s="1"/>
  <c r="G594" i="73"/>
  <c r="G593" i="73" s="1"/>
  <c r="G592" i="73" s="1"/>
  <c r="G591" i="73" s="1"/>
  <c r="G590" i="73" s="1"/>
  <c r="G588" i="73"/>
  <c r="G587" i="73"/>
  <c r="I585" i="73"/>
  <c r="I584" i="73" s="1"/>
  <c r="I583" i="73" s="1"/>
  <c r="I582" i="73" s="1"/>
  <c r="H585" i="73"/>
  <c r="H584" i="73" s="1"/>
  <c r="G585" i="73"/>
  <c r="G584" i="73"/>
  <c r="G583" i="73" s="1"/>
  <c r="G582" i="73" s="1"/>
  <c r="H583" i="73"/>
  <c r="H582" i="73" s="1"/>
  <c r="G581" i="73"/>
  <c r="G580" i="73"/>
  <c r="G579" i="73" s="1"/>
  <c r="G578" i="73" s="1"/>
  <c r="I576" i="73"/>
  <c r="H576" i="73"/>
  <c r="H575" i="73" s="1"/>
  <c r="G576" i="73"/>
  <c r="G575" i="73" s="1"/>
  <c r="I575" i="73"/>
  <c r="I573" i="73"/>
  <c r="I572" i="73" s="1"/>
  <c r="I571" i="73" s="1"/>
  <c r="H573" i="73"/>
  <c r="H572" i="73" s="1"/>
  <c r="H571" i="73" s="1"/>
  <c r="G573" i="73"/>
  <c r="G572" i="73"/>
  <c r="G571" i="73" s="1"/>
  <c r="I569" i="73"/>
  <c r="I568" i="73" s="1"/>
  <c r="H569" i="73"/>
  <c r="G569" i="73"/>
  <c r="G568" i="73" s="1"/>
  <c r="G567" i="73" s="1"/>
  <c r="G566" i="73" s="1"/>
  <c r="H568" i="73"/>
  <c r="H567" i="73" s="1"/>
  <c r="H566" i="73" s="1"/>
  <c r="I567" i="73"/>
  <c r="I566" i="73" s="1"/>
  <c r="I564" i="73"/>
  <c r="I563" i="73" s="1"/>
  <c r="H564" i="73"/>
  <c r="H563" i="73" s="1"/>
  <c r="H562" i="73" s="1"/>
  <c r="G564" i="73"/>
  <c r="G563" i="73" s="1"/>
  <c r="I562" i="73"/>
  <c r="G562" i="73"/>
  <c r="G561" i="73"/>
  <c r="I560" i="73"/>
  <c r="I559" i="73" s="1"/>
  <c r="H560" i="73"/>
  <c r="H559" i="73" s="1"/>
  <c r="H558" i="73" s="1"/>
  <c r="G560" i="73"/>
  <c r="G559" i="73" s="1"/>
  <c r="G558" i="73" s="1"/>
  <c r="I558" i="73"/>
  <c r="I556" i="73"/>
  <c r="I553" i="73" s="1"/>
  <c r="I550" i="73" s="1"/>
  <c r="H556" i="73"/>
  <c r="G556" i="73"/>
  <c r="I555" i="73"/>
  <c r="I554" i="73" s="1"/>
  <c r="H555" i="73"/>
  <c r="H554" i="73" s="1"/>
  <c r="G555" i="73"/>
  <c r="G554" i="73" s="1"/>
  <c r="G553" i="73" s="1"/>
  <c r="G550" i="73" s="1"/>
  <c r="G549" i="73"/>
  <c r="G548" i="73" s="1"/>
  <c r="G547" i="73" s="1"/>
  <c r="I544" i="73"/>
  <c r="I543" i="73" s="1"/>
  <c r="H544" i="73"/>
  <c r="G544" i="73"/>
  <c r="G543" i="73" s="1"/>
  <c r="G542" i="73" s="1"/>
  <c r="H543" i="73"/>
  <c r="H542" i="73" s="1"/>
  <c r="I542" i="73"/>
  <c r="I539" i="73"/>
  <c r="I538" i="73" s="1"/>
  <c r="I537" i="73" s="1"/>
  <c r="I536" i="73" s="1"/>
  <c r="I504" i="73" s="1"/>
  <c r="H539" i="73"/>
  <c r="H538" i="73" s="1"/>
  <c r="H537" i="73" s="1"/>
  <c r="H536" i="73" s="1"/>
  <c r="H504" i="73" s="1"/>
  <c r="I534" i="73"/>
  <c r="I533" i="73" s="1"/>
  <c r="I532" i="73" s="1"/>
  <c r="G531" i="73"/>
  <c r="G530" i="73" s="1"/>
  <c r="G529" i="73" s="1"/>
  <c r="G528" i="73" s="1"/>
  <c r="G527" i="73" s="1"/>
  <c r="I530" i="73"/>
  <c r="I529" i="73" s="1"/>
  <c r="I528" i="73" s="1"/>
  <c r="I527" i="73" s="1"/>
  <c r="H530" i="73"/>
  <c r="H529" i="73"/>
  <c r="H528" i="73" s="1"/>
  <c r="H527" i="73"/>
  <c r="G525" i="73"/>
  <c r="G524" i="73" s="1"/>
  <c r="G523" i="73" s="1"/>
  <c r="G522" i="73" s="1"/>
  <c r="I520" i="73"/>
  <c r="I519" i="73" s="1"/>
  <c r="H520" i="73"/>
  <c r="H519" i="73" s="1"/>
  <c r="H518" i="73" s="1"/>
  <c r="G520" i="73"/>
  <c r="G519" i="73" s="1"/>
  <c r="I518" i="73"/>
  <c r="G518" i="73"/>
  <c r="I516" i="73"/>
  <c r="H516" i="73"/>
  <c r="G516" i="73"/>
  <c r="I514" i="73"/>
  <c r="H514" i="73"/>
  <c r="G514" i="73"/>
  <c r="I513" i="73"/>
  <c r="I512" i="73" s="1"/>
  <c r="H513" i="73"/>
  <c r="H512" i="73" s="1"/>
  <c r="H511" i="73" s="1"/>
  <c r="H510" i="73" s="1"/>
  <c r="G513" i="73"/>
  <c r="G512" i="73"/>
  <c r="G509" i="73"/>
  <c r="I508" i="73"/>
  <c r="I507" i="73" s="1"/>
  <c r="H508" i="73"/>
  <c r="H507" i="73" s="1"/>
  <c r="H506" i="73" s="1"/>
  <c r="G508" i="73"/>
  <c r="G507" i="73" s="1"/>
  <c r="G506" i="73" s="1"/>
  <c r="I506" i="73"/>
  <c r="G501" i="73"/>
  <c r="G500" i="73" s="1"/>
  <c r="G499" i="73" s="1"/>
  <c r="G494" i="73" s="1"/>
  <c r="G492" i="73" s="1"/>
  <c r="G497" i="73"/>
  <c r="G496" i="73" s="1"/>
  <c r="G495" i="73" s="1"/>
  <c r="G490" i="73"/>
  <c r="G489" i="73" s="1"/>
  <c r="G487" i="73"/>
  <c r="G486" i="73" s="1"/>
  <c r="G485" i="73" s="1"/>
  <c r="G484" i="73" s="1"/>
  <c r="I482" i="73"/>
  <c r="I481" i="73" s="1"/>
  <c r="H482" i="73"/>
  <c r="G482" i="73"/>
  <c r="G481" i="73" s="1"/>
  <c r="G480" i="73" s="1"/>
  <c r="G479" i="73" s="1"/>
  <c r="H481" i="73"/>
  <c r="H480" i="73" s="1"/>
  <c r="H479" i="73" s="1"/>
  <c r="I480" i="73"/>
  <c r="I479" i="73" s="1"/>
  <c r="I477" i="73"/>
  <c r="I476" i="73" s="1"/>
  <c r="H477" i="73"/>
  <c r="H476" i="73" s="1"/>
  <c r="H475" i="73" s="1"/>
  <c r="G477" i="73"/>
  <c r="G476" i="73" s="1"/>
  <c r="I475" i="73"/>
  <c r="G475" i="73"/>
  <c r="I473" i="73"/>
  <c r="H473" i="73"/>
  <c r="H472" i="73" s="1"/>
  <c r="G473" i="73"/>
  <c r="G472" i="73" s="1"/>
  <c r="G471" i="73" s="1"/>
  <c r="I472" i="73"/>
  <c r="I471" i="73" s="1"/>
  <c r="I466" i="73" s="1"/>
  <c r="H471" i="73"/>
  <c r="I470" i="73"/>
  <c r="I469" i="73" s="1"/>
  <c r="H470" i="73"/>
  <c r="H469" i="73" s="1"/>
  <c r="H468" i="73" s="1"/>
  <c r="H467" i="73" s="1"/>
  <c r="H466" i="73" s="1"/>
  <c r="H460" i="73" s="1"/>
  <c r="G470" i="73"/>
  <c r="G469" i="73" s="1"/>
  <c r="I468" i="73"/>
  <c r="I467" i="73" s="1"/>
  <c r="G468" i="73"/>
  <c r="G467" i="73" s="1"/>
  <c r="I464" i="73"/>
  <c r="H464" i="73"/>
  <c r="H463" i="73" s="1"/>
  <c r="G464" i="73"/>
  <c r="G463" i="73" s="1"/>
  <c r="G462" i="73" s="1"/>
  <c r="G461" i="73" s="1"/>
  <c r="I463" i="73"/>
  <c r="I462" i="73" s="1"/>
  <c r="I461" i="73" s="1"/>
  <c r="H462" i="73"/>
  <c r="H461" i="73" s="1"/>
  <c r="I454" i="73"/>
  <c r="I453" i="73" s="1"/>
  <c r="H454" i="73"/>
  <c r="G454" i="73"/>
  <c r="G453" i="73" s="1"/>
  <c r="H453" i="73"/>
  <c r="H452" i="73" s="1"/>
  <c r="H451" i="73" s="1"/>
  <c r="I452" i="73"/>
  <c r="I451" i="73" s="1"/>
  <c r="G452" i="73"/>
  <c r="G451" i="73" s="1"/>
  <c r="I448" i="73"/>
  <c r="I447" i="73" s="1"/>
  <c r="I446" i="73" s="1"/>
  <c r="H448" i="73"/>
  <c r="H447" i="73" s="1"/>
  <c r="H446" i="73" s="1"/>
  <c r="G444" i="73"/>
  <c r="G443" i="73" s="1"/>
  <c r="G442" i="73" s="1"/>
  <c r="G441" i="73" s="1"/>
  <c r="I439" i="73"/>
  <c r="I438" i="73" s="1"/>
  <c r="H439" i="73"/>
  <c r="G439" i="73"/>
  <c r="G438" i="73" s="1"/>
  <c r="G437" i="73" s="1"/>
  <c r="H438" i="73"/>
  <c r="H437" i="73" s="1"/>
  <c r="I437" i="73"/>
  <c r="G436" i="73"/>
  <c r="I435" i="73"/>
  <c r="I434" i="73" s="1"/>
  <c r="H435" i="73"/>
  <c r="H434" i="73" s="1"/>
  <c r="H430" i="73" s="1"/>
  <c r="G435" i="73"/>
  <c r="G434" i="73" s="1"/>
  <c r="G432" i="73"/>
  <c r="G431" i="73" s="1"/>
  <c r="G430" i="73" s="1"/>
  <c r="I430" i="73"/>
  <c r="I429" i="73"/>
  <c r="H429" i="73"/>
  <c r="H428" i="73" s="1"/>
  <c r="G429" i="73"/>
  <c r="G428" i="73" s="1"/>
  <c r="G427" i="73" s="1"/>
  <c r="G426" i="73" s="1"/>
  <c r="G419" i="73" s="1"/>
  <c r="I428" i="73"/>
  <c r="I427" i="73" s="1"/>
  <c r="H427" i="73"/>
  <c r="H426" i="73" s="1"/>
  <c r="H419" i="73" s="1"/>
  <c r="I426" i="73"/>
  <c r="G424" i="73"/>
  <c r="G423" i="73" s="1"/>
  <c r="G421" i="73"/>
  <c r="G420" i="73"/>
  <c r="G417" i="73"/>
  <c r="G416" i="73" s="1"/>
  <c r="G415" i="73"/>
  <c r="G414" i="73"/>
  <c r="G413" i="73" s="1"/>
  <c r="G412" i="73" s="1"/>
  <c r="G411" i="73" s="1"/>
  <c r="G410" i="73" s="1"/>
  <c r="G406" i="73" s="1"/>
  <c r="I413" i="73"/>
  <c r="I412" i="73" s="1"/>
  <c r="H413" i="73"/>
  <c r="H412" i="73"/>
  <c r="H411" i="73" s="1"/>
  <c r="H410" i="73" s="1"/>
  <c r="I411" i="73"/>
  <c r="I410" i="73" s="1"/>
  <c r="G408" i="73"/>
  <c r="G407" i="73" s="1"/>
  <c r="I404" i="73"/>
  <c r="I403" i="73" s="1"/>
  <c r="I399" i="73" s="1"/>
  <c r="I398" i="73" s="1"/>
  <c r="I397" i="73" s="1"/>
  <c r="H404" i="73"/>
  <c r="H403" i="73" s="1"/>
  <c r="H399" i="73" s="1"/>
  <c r="H398" i="73" s="1"/>
  <c r="H397" i="73" s="1"/>
  <c r="G404" i="73"/>
  <c r="G403" i="73"/>
  <c r="G399" i="73" s="1"/>
  <c r="G398" i="73" s="1"/>
  <c r="G397" i="73" s="1"/>
  <c r="G396" i="73" s="1"/>
  <c r="I401" i="73"/>
  <c r="I400" i="73" s="1"/>
  <c r="H401" i="73"/>
  <c r="H400" i="73" s="1"/>
  <c r="G401" i="73"/>
  <c r="G400" i="73"/>
  <c r="I381" i="73"/>
  <c r="I380" i="73" s="1"/>
  <c r="I379" i="73" s="1"/>
  <c r="H381" i="73"/>
  <c r="H380" i="73" s="1"/>
  <c r="G381" i="73"/>
  <c r="G380" i="73"/>
  <c r="G379" i="73" s="1"/>
  <c r="H379" i="73"/>
  <c r="G377" i="73"/>
  <c r="G376" i="73" s="1"/>
  <c r="G375" i="73" s="1"/>
  <c r="G374" i="73" s="1"/>
  <c r="I376" i="73"/>
  <c r="I375" i="73" s="1"/>
  <c r="I374" i="73" s="1"/>
  <c r="H376" i="73"/>
  <c r="H375" i="73" s="1"/>
  <c r="H374" i="73" s="1"/>
  <c r="I351" i="73"/>
  <c r="I350" i="73" s="1"/>
  <c r="H351" i="73"/>
  <c r="H350" i="73" s="1"/>
  <c r="G351" i="73"/>
  <c r="G350" i="73" s="1"/>
  <c r="H349" i="73"/>
  <c r="I336" i="73"/>
  <c r="H336" i="73"/>
  <c r="G336" i="73"/>
  <c r="I335" i="73"/>
  <c r="I334" i="73" s="1"/>
  <c r="I333" i="73" s="1"/>
  <c r="H335" i="73"/>
  <c r="G335" i="73"/>
  <c r="G334" i="73" s="1"/>
  <c r="G333" i="73" s="1"/>
  <c r="H334" i="73"/>
  <c r="H333" i="73" s="1"/>
  <c r="I331" i="73"/>
  <c r="H331" i="73"/>
  <c r="H330" i="73" s="1"/>
  <c r="G331" i="73"/>
  <c r="G330" i="73" s="1"/>
  <c r="I330" i="73"/>
  <c r="I329" i="73"/>
  <c r="H329" i="73"/>
  <c r="H328" i="73" s="1"/>
  <c r="H327" i="73" s="1"/>
  <c r="G329" i="73"/>
  <c r="G328" i="73" s="1"/>
  <c r="G327" i="73" s="1"/>
  <c r="I328" i="73"/>
  <c r="I327" i="73" s="1"/>
  <c r="I325" i="73"/>
  <c r="I324" i="73" s="1"/>
  <c r="H325" i="73"/>
  <c r="H324" i="73" s="1"/>
  <c r="G325" i="73"/>
  <c r="G324" i="73" s="1"/>
  <c r="G320" i="73"/>
  <c r="G319" i="73"/>
  <c r="G318" i="73" s="1"/>
  <c r="G317" i="73" s="1"/>
  <c r="G314" i="73"/>
  <c r="G313" i="73" s="1"/>
  <c r="G312" i="73" s="1"/>
  <c r="G311" i="73" s="1"/>
  <c r="I301" i="73"/>
  <c r="I298" i="73" s="1"/>
  <c r="I297" i="73" s="1"/>
  <c r="I296" i="73" s="1"/>
  <c r="I295" i="73" s="1"/>
  <c r="I294" i="73" s="1"/>
  <c r="H301" i="73"/>
  <c r="G301" i="73"/>
  <c r="G298" i="73" s="1"/>
  <c r="G297" i="73" s="1"/>
  <c r="G296" i="73" s="1"/>
  <c r="G295" i="73" s="1"/>
  <c r="G294" i="73" s="1"/>
  <c r="I299" i="73"/>
  <c r="H299" i="73"/>
  <c r="H298" i="73" s="1"/>
  <c r="H297" i="73" s="1"/>
  <c r="H296" i="73" s="1"/>
  <c r="H295" i="73" s="1"/>
  <c r="H294" i="73" s="1"/>
  <c r="G299" i="73"/>
  <c r="I293" i="73"/>
  <c r="I292" i="73" s="1"/>
  <c r="I280" i="73" s="1"/>
  <c r="H293" i="73"/>
  <c r="H292" i="73" s="1"/>
  <c r="G293" i="73"/>
  <c r="G292" i="73" s="1"/>
  <c r="G291" i="73"/>
  <c r="I290" i="73"/>
  <c r="I289" i="73" s="1"/>
  <c r="H290" i="73"/>
  <c r="H289" i="73" s="1"/>
  <c r="G290" i="73"/>
  <c r="G289" i="73" s="1"/>
  <c r="G287" i="73"/>
  <c r="G286" i="73" s="1"/>
  <c r="G285" i="73"/>
  <c r="G284" i="73" s="1"/>
  <c r="G283" i="73" s="1"/>
  <c r="I284" i="73"/>
  <c r="H284" i="73"/>
  <c r="H283" i="73" s="1"/>
  <c r="I283" i="73"/>
  <c r="I281" i="73"/>
  <c r="H281" i="73"/>
  <c r="H280" i="73" s="1"/>
  <c r="G281" i="73"/>
  <c r="G280" i="73" s="1"/>
  <c r="G279" i="73"/>
  <c r="I278" i="73"/>
  <c r="I277" i="73" s="1"/>
  <c r="H278" i="73"/>
  <c r="H277" i="73" s="1"/>
  <c r="H276" i="73" s="1"/>
  <c r="G278" i="73"/>
  <c r="G277" i="73" s="1"/>
  <c r="I273" i="73"/>
  <c r="H273" i="73"/>
  <c r="I271" i="73"/>
  <c r="I270" i="73" s="1"/>
  <c r="I269" i="73" s="1"/>
  <c r="H271" i="73"/>
  <c r="H270" i="73"/>
  <c r="H269" i="73"/>
  <c r="I267" i="73"/>
  <c r="I266" i="73" s="1"/>
  <c r="I265" i="73" s="1"/>
  <c r="H267" i="73"/>
  <c r="H266" i="73" s="1"/>
  <c r="H265" i="73" s="1"/>
  <c r="G262" i="73"/>
  <c r="I260" i="73"/>
  <c r="I259" i="73" s="1"/>
  <c r="I258" i="73" s="1"/>
  <c r="H260" i="73"/>
  <c r="G260" i="73"/>
  <c r="G259" i="73" s="1"/>
  <c r="G258" i="73" s="1"/>
  <c r="H259" i="73"/>
  <c r="H258" i="73" s="1"/>
  <c r="I256" i="73"/>
  <c r="I255" i="73" s="1"/>
  <c r="I254" i="73" s="1"/>
  <c r="H256" i="73"/>
  <c r="H255" i="73" s="1"/>
  <c r="H254" i="73" s="1"/>
  <c r="G256" i="73"/>
  <c r="G255" i="73"/>
  <c r="G254" i="73" s="1"/>
  <c r="I252" i="73"/>
  <c r="I251" i="73" s="1"/>
  <c r="H252" i="73"/>
  <c r="G252" i="73"/>
  <c r="G251" i="73" s="1"/>
  <c r="G250" i="73" s="1"/>
  <c r="H251" i="73"/>
  <c r="H250" i="73" s="1"/>
  <c r="I250" i="73"/>
  <c r="I248" i="73"/>
  <c r="I247" i="73" s="1"/>
  <c r="H248" i="73"/>
  <c r="H247" i="73" s="1"/>
  <c r="G248" i="73"/>
  <c r="G247" i="73"/>
  <c r="I245" i="73"/>
  <c r="I244" i="73" s="1"/>
  <c r="I243" i="73" s="1"/>
  <c r="I242" i="73" s="1"/>
  <c r="H245" i="73"/>
  <c r="H244" i="73" s="1"/>
  <c r="G245" i="73"/>
  <c r="G244" i="73"/>
  <c r="G243" i="73" s="1"/>
  <c r="H243" i="73"/>
  <c r="I240" i="73"/>
  <c r="I239" i="73" s="1"/>
  <c r="I238" i="73" s="1"/>
  <c r="H240" i="73"/>
  <c r="H239" i="73" s="1"/>
  <c r="H238" i="73" s="1"/>
  <c r="G240" i="73"/>
  <c r="G239" i="73"/>
  <c r="G238" i="73" s="1"/>
  <c r="I236" i="73"/>
  <c r="I235" i="73" s="1"/>
  <c r="H236" i="73"/>
  <c r="G236" i="73"/>
  <c r="G235" i="73" s="1"/>
  <c r="G234" i="73" s="1"/>
  <c r="G233" i="73" s="1"/>
  <c r="G232" i="73" s="1"/>
  <c r="H235" i="73"/>
  <c r="H234" i="73" s="1"/>
  <c r="H233" i="73" s="1"/>
  <c r="H232" i="73" s="1"/>
  <c r="I234" i="73"/>
  <c r="I233" i="73" s="1"/>
  <c r="I232" i="73" s="1"/>
  <c r="G230" i="73"/>
  <c r="G228" i="73"/>
  <c r="G227" i="73" s="1"/>
  <c r="G226" i="73"/>
  <c r="G225" i="73" s="1"/>
  <c r="I223" i="73"/>
  <c r="I222" i="73" s="1"/>
  <c r="I221" i="73" s="1"/>
  <c r="I220" i="73" s="1"/>
  <c r="I219" i="73" s="1"/>
  <c r="I218" i="73" s="1"/>
  <c r="I217" i="73" s="1"/>
  <c r="I216" i="73" s="1"/>
  <c r="I215" i="73" s="1"/>
  <c r="I214" i="73" s="1"/>
  <c r="I213" i="73" s="1"/>
  <c r="I212" i="73" s="1"/>
  <c r="H223" i="73"/>
  <c r="H222" i="73" s="1"/>
  <c r="H221" i="73" s="1"/>
  <c r="H220" i="73" s="1"/>
  <c r="G223" i="73"/>
  <c r="G222" i="73" s="1"/>
  <c r="G221" i="73" s="1"/>
  <c r="G220" i="73" s="1"/>
  <c r="H218" i="73"/>
  <c r="H217" i="73" s="1"/>
  <c r="H216" i="73" s="1"/>
  <c r="G218" i="73"/>
  <c r="G217" i="73"/>
  <c r="G216" i="73" s="1"/>
  <c r="G215" i="73"/>
  <c r="H214" i="73"/>
  <c r="G214" i="73"/>
  <c r="G213" i="73" s="1"/>
  <c r="G212" i="73" s="1"/>
  <c r="H213" i="73"/>
  <c r="H212" i="73" s="1"/>
  <c r="G210" i="73"/>
  <c r="G209" i="73"/>
  <c r="G208" i="73" s="1"/>
  <c r="G207" i="73" s="1"/>
  <c r="G206" i="73"/>
  <c r="G205" i="73" s="1"/>
  <c r="G204" i="73" s="1"/>
  <c r="G203" i="73" s="1"/>
  <c r="I205" i="73"/>
  <c r="I204" i="73" s="1"/>
  <c r="H205" i="73"/>
  <c r="H204" i="73"/>
  <c r="H203" i="73" s="1"/>
  <c r="H202" i="73" s="1"/>
  <c r="I203" i="73"/>
  <c r="I202" i="73" s="1"/>
  <c r="I200" i="73"/>
  <c r="I199" i="73" s="1"/>
  <c r="I198" i="73" s="1"/>
  <c r="I197" i="73" s="1"/>
  <c r="H200" i="73"/>
  <c r="H199" i="73" s="1"/>
  <c r="H198" i="73" s="1"/>
  <c r="H197" i="73" s="1"/>
  <c r="G200" i="73"/>
  <c r="G199" i="73"/>
  <c r="G198" i="73" s="1"/>
  <c r="G197" i="73" s="1"/>
  <c r="I195" i="73"/>
  <c r="H195" i="73"/>
  <c r="H194" i="73" s="1"/>
  <c r="H193" i="73" s="1"/>
  <c r="G195" i="73"/>
  <c r="G194" i="73" s="1"/>
  <c r="G193" i="73" s="1"/>
  <c r="I194" i="73"/>
  <c r="I193" i="73" s="1"/>
  <c r="I192" i="73"/>
  <c r="I191" i="73" s="1"/>
  <c r="I190" i="73" s="1"/>
  <c r="H192" i="73"/>
  <c r="H191" i="73" s="1"/>
  <c r="H190" i="73" s="1"/>
  <c r="G192" i="73"/>
  <c r="G191" i="73" s="1"/>
  <c r="G190" i="73" s="1"/>
  <c r="I188" i="73"/>
  <c r="I187" i="73" s="1"/>
  <c r="H188" i="73"/>
  <c r="H187" i="73" s="1"/>
  <c r="G188" i="73"/>
  <c r="G187" i="73" s="1"/>
  <c r="I185" i="73"/>
  <c r="H185" i="73"/>
  <c r="G185" i="73"/>
  <c r="I184" i="73"/>
  <c r="I183" i="73" s="1"/>
  <c r="H184" i="73"/>
  <c r="H183" i="73" s="1"/>
  <c r="H182" i="73" s="1"/>
  <c r="G184" i="73"/>
  <c r="G183" i="73" s="1"/>
  <c r="G182" i="73" s="1"/>
  <c r="G179" i="73"/>
  <c r="G178" i="73" s="1"/>
  <c r="G177" i="73" s="1"/>
  <c r="I175" i="73"/>
  <c r="I174" i="73" s="1"/>
  <c r="I173" i="73" s="1"/>
  <c r="H175" i="73"/>
  <c r="H174" i="73" s="1"/>
  <c r="H173" i="73" s="1"/>
  <c r="G175" i="73"/>
  <c r="G174" i="73"/>
  <c r="G173" i="73" s="1"/>
  <c r="G172" i="73"/>
  <c r="G171" i="73" s="1"/>
  <c r="G170" i="73" s="1"/>
  <c r="G169" i="73" s="1"/>
  <c r="I171" i="73"/>
  <c r="H171" i="73"/>
  <c r="H170" i="73" s="1"/>
  <c r="H169" i="73" s="1"/>
  <c r="I170" i="73"/>
  <c r="I169" i="73" s="1"/>
  <c r="G168" i="73"/>
  <c r="G167" i="73" s="1"/>
  <c r="G166" i="73" s="1"/>
  <c r="G165" i="73" s="1"/>
  <c r="I167" i="73"/>
  <c r="H167" i="73"/>
  <c r="H166" i="73" s="1"/>
  <c r="H165" i="73" s="1"/>
  <c r="I166" i="73"/>
  <c r="I165" i="73" s="1"/>
  <c r="I163" i="73"/>
  <c r="I162" i="73" s="1"/>
  <c r="I161" i="73" s="1"/>
  <c r="H163" i="73"/>
  <c r="G163" i="73"/>
  <c r="G162" i="73" s="1"/>
  <c r="G161" i="73" s="1"/>
  <c r="H162" i="73"/>
  <c r="H161" i="73" s="1"/>
  <c r="G155" i="73"/>
  <c r="G154" i="73" s="1"/>
  <c r="G153" i="73" s="1"/>
  <c r="I144" i="73"/>
  <c r="I143" i="73" s="1"/>
  <c r="I142" i="73" s="1"/>
  <c r="I141" i="73" s="1"/>
  <c r="H144" i="73"/>
  <c r="H143" i="73" s="1"/>
  <c r="H142" i="73" s="1"/>
  <c r="H141" i="73" s="1"/>
  <c r="G144" i="73"/>
  <c r="G143" i="73" s="1"/>
  <c r="G142" i="73" s="1"/>
  <c r="G141" i="73" s="1"/>
  <c r="G139" i="73"/>
  <c r="G138" i="73"/>
  <c r="G137" i="73" s="1"/>
  <c r="G136" i="73" s="1"/>
  <c r="G133" i="73"/>
  <c r="G132" i="73" s="1"/>
  <c r="G131" i="73" s="1"/>
  <c r="G130" i="73" s="1"/>
  <c r="G128" i="73"/>
  <c r="G127" i="73" s="1"/>
  <c r="G126" i="73" s="1"/>
  <c r="G125" i="73" s="1"/>
  <c r="G124" i="73" s="1"/>
  <c r="I122" i="73"/>
  <c r="I121" i="73" s="1"/>
  <c r="H122" i="73"/>
  <c r="H121" i="73" s="1"/>
  <c r="G122" i="73"/>
  <c r="G121" i="73"/>
  <c r="I118" i="73"/>
  <c r="H118" i="73"/>
  <c r="G118" i="73"/>
  <c r="G116" i="73"/>
  <c r="G115" i="73" s="1"/>
  <c r="G114" i="73" s="1"/>
  <c r="I112" i="73"/>
  <c r="H112" i="73"/>
  <c r="G112" i="73"/>
  <c r="I111" i="73"/>
  <c r="I110" i="73" s="1"/>
  <c r="H111" i="73"/>
  <c r="H110" i="73" s="1"/>
  <c r="H109" i="73" s="1"/>
  <c r="G111" i="73"/>
  <c r="G110" i="73" s="1"/>
  <c r="I107" i="73"/>
  <c r="H107" i="73"/>
  <c r="G107" i="73"/>
  <c r="G106" i="73"/>
  <c r="I104" i="73"/>
  <c r="I103" i="73" s="1"/>
  <c r="H104" i="73"/>
  <c r="H103" i="73" s="1"/>
  <c r="G104" i="73"/>
  <c r="G103" i="73"/>
  <c r="I101" i="73"/>
  <c r="H101" i="73"/>
  <c r="G101" i="73"/>
  <c r="I99" i="73"/>
  <c r="H99" i="73"/>
  <c r="G99" i="73"/>
  <c r="I96" i="73"/>
  <c r="I93" i="73" s="1"/>
  <c r="H96" i="73"/>
  <c r="G96" i="73"/>
  <c r="I94" i="73"/>
  <c r="H94" i="73"/>
  <c r="G94" i="73"/>
  <c r="G93" i="73"/>
  <c r="I91" i="73"/>
  <c r="H91" i="73"/>
  <c r="G91" i="73"/>
  <c r="I89" i="73"/>
  <c r="I86" i="73" s="1"/>
  <c r="H89" i="73"/>
  <c r="G89" i="73"/>
  <c r="I87" i="73"/>
  <c r="H87" i="73"/>
  <c r="H86" i="73" s="1"/>
  <c r="G87" i="73"/>
  <c r="G86" i="73"/>
  <c r="I84" i="73"/>
  <c r="H84" i="73"/>
  <c r="G84" i="73"/>
  <c r="I82" i="73"/>
  <c r="H82" i="73"/>
  <c r="H81" i="73" s="1"/>
  <c r="G82" i="73"/>
  <c r="G81" i="73" s="1"/>
  <c r="I79" i="73"/>
  <c r="H79" i="73"/>
  <c r="G79" i="73"/>
  <c r="G76" i="73" s="1"/>
  <c r="I77" i="73"/>
  <c r="H77" i="73"/>
  <c r="G77" i="73"/>
  <c r="I76" i="73"/>
  <c r="I74" i="73"/>
  <c r="H74" i="73"/>
  <c r="G74" i="73"/>
  <c r="I72" i="73"/>
  <c r="H72" i="73"/>
  <c r="G72" i="73"/>
  <c r="I71" i="73"/>
  <c r="I70" i="73" s="1"/>
  <c r="I69" i="73" s="1"/>
  <c r="H71" i="73"/>
  <c r="H70" i="73" s="1"/>
  <c r="H69" i="73" s="1"/>
  <c r="G71" i="73"/>
  <c r="G70" i="73"/>
  <c r="G69" i="73" s="1"/>
  <c r="I64" i="73"/>
  <c r="I63" i="73" s="1"/>
  <c r="I62" i="73" s="1"/>
  <c r="I61" i="73" s="1"/>
  <c r="I60" i="73" s="1"/>
  <c r="H64" i="73"/>
  <c r="H63" i="73" s="1"/>
  <c r="H62" i="73" s="1"/>
  <c r="H61" i="73" s="1"/>
  <c r="H60" i="73" s="1"/>
  <c r="G64" i="73"/>
  <c r="G63" i="73"/>
  <c r="G62" i="73" s="1"/>
  <c r="G61" i="73" s="1"/>
  <c r="G60" i="73" s="1"/>
  <c r="G58" i="73"/>
  <c r="G57" i="73" s="1"/>
  <c r="G54" i="73"/>
  <c r="G53" i="73" s="1"/>
  <c r="G52" i="73" s="1"/>
  <c r="G51" i="73" s="1"/>
  <c r="G50" i="73" s="1"/>
  <c r="G49" i="73" s="1"/>
  <c r="G42" i="73" s="1"/>
  <c r="G41" i="73" s="1"/>
  <c r="I53" i="73"/>
  <c r="I52" i="73" s="1"/>
  <c r="I51" i="73" s="1"/>
  <c r="I50" i="73" s="1"/>
  <c r="I49" i="73" s="1"/>
  <c r="I42" i="73" s="1"/>
  <c r="I41" i="73" s="1"/>
  <c r="H53" i="73"/>
  <c r="H52" i="73" s="1"/>
  <c r="H51" i="73" s="1"/>
  <c r="H50" i="73" s="1"/>
  <c r="H49" i="73" s="1"/>
  <c r="H42" i="73" s="1"/>
  <c r="H41" i="73" s="1"/>
  <c r="I47" i="73"/>
  <c r="I46" i="73" s="1"/>
  <c r="I45" i="73" s="1"/>
  <c r="I44" i="73" s="1"/>
  <c r="I43" i="73" s="1"/>
  <c r="H47" i="73"/>
  <c r="H46" i="73" s="1"/>
  <c r="H45" i="73" s="1"/>
  <c r="H44" i="73" s="1"/>
  <c r="H43" i="73" s="1"/>
  <c r="G47" i="73"/>
  <c r="G46" i="73" s="1"/>
  <c r="G45" i="73" s="1"/>
  <c r="G44" i="73" s="1"/>
  <c r="G43" i="73" s="1"/>
  <c r="G39" i="73"/>
  <c r="G38" i="73"/>
  <c r="G37" i="73" s="1"/>
  <c r="G36" i="73" s="1"/>
  <c r="I34" i="73"/>
  <c r="I33" i="73" s="1"/>
  <c r="I32" i="73" s="1"/>
  <c r="I31" i="73" s="1"/>
  <c r="I30" i="73" s="1"/>
  <c r="H34" i="73"/>
  <c r="H33" i="73" s="1"/>
  <c r="H32" i="73" s="1"/>
  <c r="H31" i="73" s="1"/>
  <c r="H30" i="73" s="1"/>
  <c r="G34" i="73"/>
  <c r="G33" i="73"/>
  <c r="G32" i="73" s="1"/>
  <c r="G31" i="73" s="1"/>
  <c r="G30" i="73" s="1"/>
  <c r="G29" i="73"/>
  <c r="G28" i="73" s="1"/>
  <c r="G27" i="73" s="1"/>
  <c r="G26" i="73" s="1"/>
  <c r="G25" i="73" s="1"/>
  <c r="G24" i="73" s="1"/>
  <c r="I22" i="73"/>
  <c r="H22" i="73"/>
  <c r="G22" i="73"/>
  <c r="I21" i="73"/>
  <c r="H21" i="73"/>
  <c r="H20" i="73" s="1"/>
  <c r="G21" i="73"/>
  <c r="G20" i="73" s="1"/>
  <c r="G19" i="73" s="1"/>
  <c r="G18" i="73" s="1"/>
  <c r="G17" i="73" s="1"/>
  <c r="G13" i="73" s="1"/>
  <c r="I20" i="73"/>
  <c r="I19" i="73" s="1"/>
  <c r="I18" i="73" s="1"/>
  <c r="I17" i="73" s="1"/>
  <c r="I13" i="73" s="1"/>
  <c r="I16" i="73"/>
  <c r="H16" i="73"/>
  <c r="G16" i="73"/>
  <c r="I15" i="73"/>
  <c r="H15" i="73"/>
  <c r="G15" i="73"/>
  <c r="I14" i="73"/>
  <c r="H14" i="73"/>
  <c r="G14" i="73"/>
  <c r="G722" i="73" l="1"/>
  <c r="I81" i="73"/>
  <c r="H93" i="73"/>
  <c r="I182" i="73"/>
  <c r="I181" i="73" s="1"/>
  <c r="I146" i="73" s="1"/>
  <c r="I135" i="73" s="1"/>
  <c r="I56" i="73" s="1"/>
  <c r="H264" i="73"/>
  <c r="I419" i="73"/>
  <c r="I511" i="73"/>
  <c r="I510" i="73" s="1"/>
  <c r="I505" i="73" s="1"/>
  <c r="H553" i="73"/>
  <c r="H550" i="73" s="1"/>
  <c r="H546" i="73" s="1"/>
  <c r="G679" i="73"/>
  <c r="G737" i="73"/>
  <c r="I769" i="73"/>
  <c r="I871" i="73"/>
  <c r="I1064" i="73"/>
  <c r="I1063" i="73" s="1"/>
  <c r="I1062" i="73" s="1"/>
  <c r="I1061" i="73" s="1"/>
  <c r="I1059" i="73" s="1"/>
  <c r="I12" i="73"/>
  <c r="I11" i="73" s="1"/>
  <c r="G181" i="73"/>
  <c r="G146" i="73" s="1"/>
  <c r="I98" i="73"/>
  <c r="I109" i="73"/>
  <c r="G242" i="73"/>
  <c r="I276" i="73"/>
  <c r="G323" i="73"/>
  <c r="I349" i="73"/>
  <c r="G466" i="73"/>
  <c r="G858" i="73"/>
  <c r="G857" i="73" s="1"/>
  <c r="G856" i="73" s="1"/>
  <c r="G855" i="73" s="1"/>
  <c r="H19" i="73"/>
  <c r="H18" i="73" s="1"/>
  <c r="H17" i="73" s="1"/>
  <c r="H13" i="73" s="1"/>
  <c r="H12" i="73" s="1"/>
  <c r="H11" i="73" s="1"/>
  <c r="H76" i="73"/>
  <c r="G98" i="73"/>
  <c r="G68" i="73" s="1"/>
  <c r="G67" i="73" s="1"/>
  <c r="G66" i="73" s="1"/>
  <c r="H98" i="73"/>
  <c r="H68" i="73" s="1"/>
  <c r="H67" i="73" s="1"/>
  <c r="H66" i="73" s="1"/>
  <c r="H56" i="73" s="1"/>
  <c r="G109" i="73"/>
  <c r="G276" i="73"/>
  <c r="I323" i="73"/>
  <c r="I316" i="73" s="1"/>
  <c r="I305" i="73" s="1"/>
  <c r="I304" i="73" s="1"/>
  <c r="G349" i="73"/>
  <c r="I460" i="73"/>
  <c r="H505" i="73"/>
  <c r="H541" i="73"/>
  <c r="H503" i="73" s="1"/>
  <c r="G611" i="73"/>
  <c r="G1065" i="73"/>
  <c r="G1064" i="73" s="1"/>
  <c r="G1063" i="73" s="1"/>
  <c r="G1062" i="73" s="1"/>
  <c r="G1061" i="73" s="1"/>
  <c r="G1059" i="73" s="1"/>
  <c r="I886" i="73"/>
  <c r="I885" i="73" s="1"/>
  <c r="I884" i="73" s="1"/>
  <c r="I883" i="73" s="1"/>
  <c r="G908" i="73"/>
  <c r="G907" i="73" s="1"/>
  <c r="G906" i="73" s="1"/>
  <c r="G905" i="73" s="1"/>
  <c r="H1102" i="73"/>
  <c r="H1101" i="73" s="1"/>
  <c r="G922" i="73"/>
  <c r="G921" i="73" s="1"/>
  <c r="G920" i="73" s="1"/>
  <c r="G919" i="73" s="1"/>
  <c r="I406" i="73"/>
  <c r="I396" i="73" s="1"/>
  <c r="H639" i="73"/>
  <c r="H638" i="73" s="1"/>
  <c r="H784" i="73"/>
  <c r="H783" i="73" s="1"/>
  <c r="H782" i="73" s="1"/>
  <c r="I836" i="73"/>
  <c r="I835" i="73" s="1"/>
  <c r="G1005" i="73"/>
  <c r="G1004" i="73" s="1"/>
  <c r="G1003" i="73" s="1"/>
  <c r="H1004" i="73"/>
  <c r="H1003" i="73" s="1"/>
  <c r="H1002" i="73" s="1"/>
  <c r="H1001" i="73" s="1"/>
  <c r="H1000" i="73" s="1"/>
  <c r="I68" i="73"/>
  <c r="I67" i="73" s="1"/>
  <c r="I66" i="73" s="1"/>
  <c r="I784" i="73"/>
  <c r="G12" i="73"/>
  <c r="G11" i="73" s="1"/>
  <c r="H181" i="73"/>
  <c r="H146" i="73" s="1"/>
  <c r="H135" i="73" s="1"/>
  <c r="I541" i="73"/>
  <c r="I503" i="73" s="1"/>
  <c r="I599" i="73"/>
  <c r="I598" i="73" s="1"/>
  <c r="I597" i="73" s="1"/>
  <c r="I596" i="73" s="1"/>
  <c r="I595" i="73" s="1"/>
  <c r="G784" i="73"/>
  <c r="G783" i="73" s="1"/>
  <c r="G782" i="73" s="1"/>
  <c r="G460" i="73"/>
  <c r="G736" i="73"/>
  <c r="G202" i="73"/>
  <c r="H406" i="73"/>
  <c r="H396" i="73" s="1"/>
  <c r="H871" i="73"/>
  <c r="I264" i="73"/>
  <c r="G511" i="73"/>
  <c r="G510" i="73" s="1"/>
  <c r="G505" i="73" s="1"/>
  <c r="G504" i="73" s="1"/>
  <c r="H599" i="73"/>
  <c r="H598" i="73" s="1"/>
  <c r="H597" i="73" s="1"/>
  <c r="H596" i="73" s="1"/>
  <c r="H595" i="73" s="1"/>
  <c r="I639" i="73"/>
  <c r="I808" i="73"/>
  <c r="G871" i="73"/>
  <c r="G932" i="73"/>
  <c r="G931" i="73"/>
  <c r="G930" i="73" s="1"/>
  <c r="G929" i="73" s="1"/>
  <c r="H323" i="73"/>
  <c r="H316" i="73" s="1"/>
  <c r="H305" i="73" s="1"/>
  <c r="H304" i="73" s="1"/>
  <c r="G546" i="73"/>
  <c r="G541" i="73"/>
  <c r="G639" i="73"/>
  <c r="G638" i="73" s="1"/>
  <c r="H242" i="73"/>
  <c r="I546" i="73"/>
  <c r="I737" i="73"/>
  <c r="H744" i="73"/>
  <c r="H743" i="73" s="1"/>
  <c r="H737" i="73" s="1"/>
  <c r="I822" i="73"/>
  <c r="G1002" i="73"/>
  <c r="G1001" i="73" s="1"/>
  <c r="G1000" i="73" s="1"/>
  <c r="H922" i="73"/>
  <c r="H921" i="73" s="1"/>
  <c r="G944" i="73"/>
  <c r="G940" i="73" s="1"/>
  <c r="G939" i="73" s="1"/>
  <c r="G938" i="73" s="1"/>
  <c r="G937" i="73" s="1"/>
  <c r="I1005" i="73"/>
  <c r="I1004" i="73" s="1"/>
  <c r="I1003" i="73" s="1"/>
  <c r="I1002" i="73" s="1"/>
  <c r="I1001" i="73" s="1"/>
  <c r="I1000" i="73" s="1"/>
  <c r="H1064" i="73"/>
  <c r="H1063" i="73" s="1"/>
  <c r="H1062" i="73" s="1"/>
  <c r="H1061" i="73" s="1"/>
  <c r="H1059" i="73" s="1"/>
  <c r="G1123" i="73"/>
  <c r="G1122" i="73" s="1"/>
  <c r="G1121" i="73" s="1"/>
  <c r="G1120" i="73" s="1"/>
  <c r="G1119" i="73" s="1"/>
  <c r="G1118" i="73" s="1"/>
  <c r="H736" i="73" l="1"/>
  <c r="H55" i="73" s="1"/>
  <c r="H1139" i="73" s="1"/>
  <c r="I783" i="73"/>
  <c r="I782" i="73" s="1"/>
  <c r="G135" i="73"/>
  <c r="G503" i="73"/>
  <c r="G316" i="73"/>
  <c r="G305" i="73" s="1"/>
  <c r="G304" i="73" s="1"/>
  <c r="G56" i="73"/>
  <c r="I736" i="73"/>
  <c r="I55" i="73" s="1"/>
  <c r="I1139" i="73" s="1"/>
  <c r="G55" i="73" l="1"/>
  <c r="G1139" i="73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<sst xmlns="http://schemas.openxmlformats.org/spreadsheetml/2006/main" count="10706" uniqueCount="847">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</sst>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6" fillId="4" borderId="1" xfId="1" applyFont="1" applyFill="1" applyBorder="1"/>
    <xf numFmtId="0" fontId="2" fillId="0" borderId="0" xfId="0" applyFont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4" t="s">
        <v>457</v>
      </c>
      <c r="B1" s="64"/>
      <c r="C1" s="64"/>
      <c r="D1" s="64"/>
      <c r="E1" s="64"/>
      <c r="F1" s="64"/>
      <c r="G1" s="64"/>
      <c r="H1" s="64"/>
    </row>
    <row r="2" spans="1:9" ht="15.75" hidden="1" x14ac:dyDescent="0.2">
      <c r="A2" s="65" t="s">
        <v>0</v>
      </c>
      <c r="B2" s="65"/>
      <c r="C2" s="65"/>
      <c r="D2" s="65"/>
      <c r="E2" s="65"/>
      <c r="F2" s="65"/>
      <c r="G2" s="65"/>
      <c r="H2" s="65"/>
    </row>
    <row r="3" spans="1:9" ht="15.75" hidden="1" x14ac:dyDescent="0.2">
      <c r="A3" s="66" t="s">
        <v>509</v>
      </c>
      <c r="B3" s="66"/>
      <c r="C3" s="66"/>
      <c r="D3" s="66"/>
      <c r="E3" s="66"/>
      <c r="F3" s="66"/>
      <c r="G3" s="66"/>
      <c r="H3" s="66"/>
    </row>
    <row r="4" spans="1:9" ht="16.5" customHeight="1" x14ac:dyDescent="0.25">
      <c r="A4" s="64" t="s">
        <v>454</v>
      </c>
      <c r="B4" s="64"/>
      <c r="C4" s="64"/>
      <c r="D4" s="64"/>
      <c r="E4" s="64"/>
      <c r="F4" s="64"/>
      <c r="G4" s="64"/>
      <c r="H4" s="64"/>
    </row>
    <row r="5" spans="1:9" ht="15" customHeight="1" x14ac:dyDescent="0.2">
      <c r="A5" s="65" t="s">
        <v>511</v>
      </c>
      <c r="B5" s="65"/>
      <c r="C5" s="65"/>
      <c r="D5" s="65"/>
      <c r="E5" s="65"/>
      <c r="F5" s="65"/>
      <c r="G5" s="65"/>
      <c r="H5" s="65"/>
    </row>
    <row r="6" spans="1:9" ht="20.25" customHeight="1" x14ac:dyDescent="0.2">
      <c r="A6" s="66" t="s">
        <v>589</v>
      </c>
      <c r="B6" s="66"/>
      <c r="C6" s="66"/>
      <c r="D6" s="66"/>
      <c r="E6" s="66"/>
      <c r="F6" s="66"/>
      <c r="G6" s="66"/>
      <c r="H6" s="66"/>
      <c r="I6" s="26"/>
    </row>
    <row r="7" spans="1:9" ht="20.25" customHeight="1" x14ac:dyDescent="0.2">
      <c r="A7" s="69"/>
      <c r="B7" s="69"/>
      <c r="C7" s="69"/>
      <c r="D7" s="69"/>
      <c r="E7" s="69"/>
      <c r="F7" s="69"/>
      <c r="G7" s="69"/>
      <c r="H7" s="69"/>
      <c r="I7" s="26"/>
    </row>
    <row r="8" spans="1:9" ht="20.25" customHeight="1" x14ac:dyDescent="0.25">
      <c r="A8" s="64" t="s">
        <v>456</v>
      </c>
      <c r="B8" s="64"/>
      <c r="C8" s="64"/>
      <c r="D8" s="64"/>
      <c r="E8" s="64"/>
      <c r="F8" s="64"/>
      <c r="G8" s="64"/>
      <c r="H8" s="64"/>
      <c r="I8" s="26"/>
    </row>
    <row r="9" spans="1:9" ht="20.25" customHeight="1" x14ac:dyDescent="0.2">
      <c r="A9" s="65" t="s">
        <v>511</v>
      </c>
      <c r="B9" s="65"/>
      <c r="C9" s="65"/>
      <c r="D9" s="65"/>
      <c r="E9" s="65"/>
      <c r="F9" s="65"/>
      <c r="G9" s="65"/>
      <c r="H9" s="65"/>
      <c r="I9" s="26"/>
    </row>
    <row r="10" spans="1:9" ht="19.5" customHeight="1" x14ac:dyDescent="0.2">
      <c r="A10" s="66" t="s">
        <v>588</v>
      </c>
      <c r="B10" s="66"/>
      <c r="C10" s="66"/>
      <c r="D10" s="66"/>
      <c r="E10" s="66"/>
      <c r="F10" s="66"/>
      <c r="G10" s="66"/>
      <c r="H10" s="66"/>
    </row>
    <row r="11" spans="1:9" ht="88.5" customHeight="1" x14ac:dyDescent="0.3">
      <c r="A11" s="70" t="s">
        <v>520</v>
      </c>
      <c r="B11" s="70"/>
      <c r="C11" s="70"/>
      <c r="D11" s="70"/>
      <c r="E11" s="70"/>
      <c r="F11" s="70"/>
      <c r="G11" s="70"/>
      <c r="H11" s="7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1" t="s">
        <v>2</v>
      </c>
      <c r="B13" s="72" t="s">
        <v>3</v>
      </c>
      <c r="C13" s="72" t="s">
        <v>4</v>
      </c>
      <c r="D13" s="72" t="s">
        <v>5</v>
      </c>
      <c r="E13" s="72" t="s">
        <v>6</v>
      </c>
      <c r="F13" s="67" t="s">
        <v>7</v>
      </c>
      <c r="G13" s="67" t="s">
        <v>512</v>
      </c>
      <c r="H13" s="67" t="s">
        <v>513</v>
      </c>
    </row>
    <row r="14" spans="1:9" s="4" customFormat="1" ht="39.75" customHeight="1" x14ac:dyDescent="0.2">
      <c r="A14" s="71"/>
      <c r="B14" s="68"/>
      <c r="C14" s="68"/>
      <c r="D14" s="68"/>
      <c r="E14" s="68"/>
      <c r="F14" s="68"/>
      <c r="G14" s="68"/>
      <c r="H14" s="6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30"/>
  <sheetViews>
    <sheetView tabSelected="1" view="pageBreakPreview" topLeftCell="A4" zoomScaleSheetLayoutView="100" workbookViewId="0">
      <selection activeCell="A4" sqref="A4:XFD5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4" t="s">
        <v>455</v>
      </c>
      <c r="B1" s="64"/>
      <c r="C1" s="64"/>
      <c r="D1" s="64"/>
      <c r="E1" s="64"/>
      <c r="F1" s="64"/>
      <c r="G1" s="64"/>
      <c r="H1" s="64"/>
      <c r="I1" s="64"/>
    </row>
    <row r="2" spans="1:12" ht="15.75" hidden="1" x14ac:dyDescent="0.2">
      <c r="A2" s="65" t="s">
        <v>0</v>
      </c>
      <c r="B2" s="65"/>
      <c r="C2" s="65"/>
      <c r="D2" s="65"/>
      <c r="E2" s="65"/>
      <c r="F2" s="65"/>
      <c r="G2" s="65"/>
      <c r="H2" s="65"/>
      <c r="I2" s="65"/>
    </row>
    <row r="3" spans="1:12" ht="15.75" hidden="1" x14ac:dyDescent="0.2">
      <c r="A3" s="66" t="s">
        <v>459</v>
      </c>
      <c r="B3" s="66"/>
      <c r="C3" s="66"/>
      <c r="D3" s="66"/>
      <c r="E3" s="66"/>
      <c r="F3" s="66"/>
      <c r="G3" s="66"/>
      <c r="H3" s="66"/>
      <c r="I3" s="66"/>
    </row>
    <row r="4" spans="1:12" ht="15" customHeight="1" x14ac:dyDescent="0.2">
      <c r="A4" s="66" t="s">
        <v>452</v>
      </c>
      <c r="B4" s="66"/>
      <c r="C4" s="66"/>
      <c r="D4" s="66"/>
      <c r="E4" s="66"/>
      <c r="F4" s="66"/>
      <c r="G4" s="66"/>
      <c r="H4" s="66"/>
      <c r="I4" s="66"/>
    </row>
    <row r="5" spans="1:12" ht="39" customHeight="1" x14ac:dyDescent="0.25">
      <c r="A5" s="26"/>
      <c r="B5" s="26"/>
      <c r="C5" s="26"/>
      <c r="D5" s="26"/>
      <c r="E5" s="26"/>
      <c r="F5" s="26"/>
      <c r="G5" s="75" t="s">
        <v>825</v>
      </c>
      <c r="H5" s="75"/>
      <c r="I5" s="75"/>
    </row>
    <row r="6" spans="1:12" ht="51.75" customHeight="1" x14ac:dyDescent="0.3">
      <c r="A6" s="70" t="s">
        <v>629</v>
      </c>
      <c r="B6" s="70"/>
      <c r="C6" s="70"/>
      <c r="D6" s="70"/>
      <c r="E6" s="70"/>
      <c r="F6" s="70"/>
      <c r="G6" s="70"/>
      <c r="H6" s="70"/>
      <c r="I6" s="70"/>
    </row>
    <row r="7" spans="1:12" x14ac:dyDescent="0.2">
      <c r="I7" s="34" t="s">
        <v>1</v>
      </c>
    </row>
    <row r="8" spans="1:12" s="4" customFormat="1" ht="16.5" customHeight="1" x14ac:dyDescent="0.2">
      <c r="A8" s="76" t="s">
        <v>2</v>
      </c>
      <c r="B8" s="77" t="s">
        <v>430</v>
      </c>
      <c r="C8" s="77" t="s">
        <v>3</v>
      </c>
      <c r="D8" s="77" t="s">
        <v>4</v>
      </c>
      <c r="E8" s="77" t="s">
        <v>5</v>
      </c>
      <c r="F8" s="77" t="s">
        <v>6</v>
      </c>
      <c r="G8" s="73" t="s">
        <v>512</v>
      </c>
      <c r="H8" s="73" t="s">
        <v>513</v>
      </c>
      <c r="I8" s="73" t="s">
        <v>655</v>
      </c>
    </row>
    <row r="9" spans="1:12" s="4" customFormat="1" ht="39.75" customHeight="1" x14ac:dyDescent="0.2">
      <c r="A9" s="76"/>
      <c r="B9" s="74"/>
      <c r="C9" s="74"/>
      <c r="D9" s="74"/>
      <c r="E9" s="74"/>
      <c r="F9" s="74"/>
      <c r="G9" s="74"/>
      <c r="H9" s="74"/>
      <c r="I9" s="74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2892.2000000000003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2892.2000000000003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2793.2000000000003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2793.2000000000003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2793.2000000000003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2793.2000000000003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2791.2000000000003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f>2716.3+74.9</f>
        <v>2791.2000000000003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62"/>
      <c r="I24" s="62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62"/>
      <c r="I25" s="62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62"/>
      <c r="I26" s="62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62"/>
      <c r="I27" s="62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62"/>
      <c r="I28" s="62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62"/>
      <c r="I29" s="62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787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788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788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788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62"/>
      <c r="I36" s="62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62"/>
      <c r="I37" s="62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62"/>
      <c r="I38" s="62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62"/>
      <c r="I39" s="62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62"/>
      <c r="I40" s="62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578.80000000000007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578.80000000000007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578.80000000000007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578.80000000000007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578.80000000000007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f>653.7-74.9</f>
        <v>578.80000000000007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G56+G294+G304+G396+G503+G736+G871+G919+G905+G855</f>
        <v>87214.099999999991</v>
      </c>
      <c r="H55" s="30">
        <f>H56+H294+H304+H396+H503+H736+H871+H919</f>
        <v>66625</v>
      </c>
      <c r="I55" s="30">
        <f>I56+I294+I304+I396+I503+I736+I871+I919</f>
        <v>67602.099999999991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G60+G66+G135+G124</f>
        <v>21908.199999999997</v>
      </c>
      <c r="H56" s="30">
        <f>H60+H66+H135+H124</f>
        <v>19652.099999999999</v>
      </c>
      <c r="I56" s="30">
        <f>I60+I66+I135+I124</f>
        <v>20089.699999999997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62"/>
      <c r="I57" s="62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62"/>
      <c r="I58" s="62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62"/>
      <c r="I59" s="62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4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si="4"/>
        <v>1773.6</v>
      </c>
      <c r="I63" s="30">
        <f t="shared" si="4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4"/>
        <v>1773.6</v>
      </c>
      <c r="I64" s="30">
        <f t="shared" si="4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5">G67</f>
        <v>10282.999999999996</v>
      </c>
      <c r="H66" s="30">
        <f t="shared" si="5"/>
        <v>10448.899999999998</v>
      </c>
      <c r="I66" s="30">
        <f t="shared" si="5"/>
        <v>10686.999999999996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5"/>
        <v>10282.999999999996</v>
      </c>
      <c r="H67" s="30">
        <f t="shared" si="5"/>
        <v>10448.899999999998</v>
      </c>
      <c r="I67" s="30">
        <f t="shared" si="5"/>
        <v>10686.999999999996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10282.999999999996</v>
      </c>
      <c r="H68" s="30">
        <f>H69+H76+H81+H86+H93+H98+H103+H109+H121+H106</f>
        <v>10448.899999999998</v>
      </c>
      <c r="I68" s="30">
        <f>I69+I76+I81+I86+I93+I98+I103+I109+I121+I106</f>
        <v>10686.999999999996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7897.9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7856.7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</f>
        <v>7856.7</v>
      </c>
      <c r="H71" s="30">
        <f>8467.1+200-200-425.2</f>
        <v>8041.9000000000005</v>
      </c>
      <c r="I71" s="30">
        <f>8804.3+200-200-525.1</f>
        <v>8279.1999999999989</v>
      </c>
      <c r="J71" s="58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797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800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6">H87+H89</f>
        <v>294.3</v>
      </c>
      <c r="I86" s="30">
        <f t="shared" si="6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7">H90</f>
        <v>12.7</v>
      </c>
      <c r="I89" s="30">
        <f t="shared" si="7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8">H92</f>
        <v>0</v>
      </c>
      <c r="I91" s="30">
        <f t="shared" si="8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62"/>
      <c r="I92" s="62"/>
    </row>
    <row r="93" spans="1:9" ht="81" customHeight="1" x14ac:dyDescent="0.25">
      <c r="A93" s="55" t="s">
        <v>799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798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801</v>
      </c>
      <c r="B103" s="29" t="s">
        <v>436</v>
      </c>
      <c r="C103" s="29" t="s">
        <v>10</v>
      </c>
      <c r="D103" s="29" t="s">
        <v>27</v>
      </c>
      <c r="E103" s="29" t="s">
        <v>802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802</v>
      </c>
      <c r="F104" s="29" t="s">
        <v>23</v>
      </c>
      <c r="G104" s="30">
        <f t="shared" ref="G104:I104" si="9">G105</f>
        <v>279.3</v>
      </c>
      <c r="H104" s="30">
        <f t="shared" si="9"/>
        <v>281.60000000000002</v>
      </c>
      <c r="I104" s="30">
        <f t="shared" si="9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802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802</v>
      </c>
      <c r="F106" s="29" t="s">
        <v>13</v>
      </c>
      <c r="G106" s="30">
        <f>G107</f>
        <v>15</v>
      </c>
      <c r="H106" s="62"/>
      <c r="I106" s="62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802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802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803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0">H110+H118</f>
        <v>30.2</v>
      </c>
      <c r="I109" s="30">
        <f t="shared" si="10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62"/>
      <c r="I114" s="62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62"/>
      <c r="I115" s="62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62"/>
      <c r="I116" s="62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62"/>
      <c r="I117" s="62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1">H119</f>
        <v>7</v>
      </c>
      <c r="I118" s="30">
        <f t="shared" si="11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62"/>
      <c r="I120" s="62"/>
    </row>
    <row r="121" spans="1:9" ht="59.25" customHeight="1" x14ac:dyDescent="0.25">
      <c r="A121" s="55" t="s">
        <v>632</v>
      </c>
      <c r="B121" s="29" t="s">
        <v>436</v>
      </c>
      <c r="C121" s="29" t="s">
        <v>10</v>
      </c>
      <c r="D121" s="29" t="s">
        <v>27</v>
      </c>
      <c r="E121" s="29" t="s">
        <v>61</v>
      </c>
      <c r="F121" s="29" t="s">
        <v>13</v>
      </c>
      <c r="G121" s="30">
        <f t="shared" ref="G121:I122" si="12">G122</f>
        <v>1.4</v>
      </c>
      <c r="H121" s="30">
        <f t="shared" si="12"/>
        <v>1.4</v>
      </c>
      <c r="I121" s="30">
        <f t="shared" si="12"/>
        <v>1.4</v>
      </c>
    </row>
    <row r="122" spans="1:9" ht="67.5" customHeight="1" x14ac:dyDescent="0.25">
      <c r="A122" s="31" t="s">
        <v>22</v>
      </c>
      <c r="B122" s="29" t="s">
        <v>436</v>
      </c>
      <c r="C122" s="29" t="s">
        <v>10</v>
      </c>
      <c r="D122" s="29" t="s">
        <v>27</v>
      </c>
      <c r="E122" s="29" t="s">
        <v>61</v>
      </c>
      <c r="F122" s="29" t="s">
        <v>23</v>
      </c>
      <c r="G122" s="30">
        <f t="shared" si="12"/>
        <v>1.4</v>
      </c>
      <c r="H122" s="30">
        <f t="shared" si="12"/>
        <v>1.4</v>
      </c>
      <c r="I122" s="30">
        <f t="shared" si="12"/>
        <v>1.4</v>
      </c>
    </row>
    <row r="123" spans="1:9" ht="27" customHeight="1" x14ac:dyDescent="0.25">
      <c r="A123" s="31" t="s">
        <v>24</v>
      </c>
      <c r="B123" s="29" t="s">
        <v>436</v>
      </c>
      <c r="C123" s="29" t="s">
        <v>10</v>
      </c>
      <c r="D123" s="29" t="s">
        <v>27</v>
      </c>
      <c r="E123" s="29" t="s">
        <v>61</v>
      </c>
      <c r="F123" s="29" t="s">
        <v>25</v>
      </c>
      <c r="G123" s="30">
        <v>1.4</v>
      </c>
      <c r="H123" s="30">
        <v>1.4</v>
      </c>
      <c r="I123" s="30">
        <v>1.4</v>
      </c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62"/>
      <c r="I130" s="62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62"/>
      <c r="I131" s="62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62"/>
      <c r="I132" s="62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62"/>
      <c r="I133" s="62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62"/>
      <c r="I134" s="62"/>
    </row>
    <row r="135" spans="1:9" s="8" customFormat="1" ht="15" x14ac:dyDescent="0.25">
      <c r="A135" s="31" t="s">
        <v>83</v>
      </c>
      <c r="B135" s="29" t="s">
        <v>436</v>
      </c>
      <c r="C135" s="29" t="s">
        <v>10</v>
      </c>
      <c r="D135" s="29" t="s">
        <v>84</v>
      </c>
      <c r="E135" s="29" t="s">
        <v>12</v>
      </c>
      <c r="F135" s="29" t="s">
        <v>13</v>
      </c>
      <c r="G135" s="30">
        <f>G146+G202+G276+G197+G264</f>
        <v>9915.1999999999989</v>
      </c>
      <c r="H135" s="30">
        <f>H146+H202+H276+H197+H264</f>
        <v>7429.5999999999995</v>
      </c>
      <c r="I135" s="30">
        <f>I146+I202+I276+I197+I264</f>
        <v>7563.5</v>
      </c>
    </row>
    <row r="136" spans="1:9" s="8" customFormat="1" ht="26.25" hidden="1" x14ac:dyDescent="0.25">
      <c r="A136" s="31" t="s">
        <v>85</v>
      </c>
      <c r="B136" s="29" t="s">
        <v>436</v>
      </c>
      <c r="C136" s="29" t="s">
        <v>10</v>
      </c>
      <c r="D136" s="29" t="s">
        <v>84</v>
      </c>
      <c r="E136" s="29" t="s">
        <v>86</v>
      </c>
      <c r="F136" s="29" t="s">
        <v>13</v>
      </c>
      <c r="G136" s="30">
        <f>G137</f>
        <v>0</v>
      </c>
      <c r="H136" s="62"/>
      <c r="I136" s="62"/>
    </row>
    <row r="137" spans="1:9" s="8" customFormat="1" ht="26.25" hidden="1" x14ac:dyDescent="0.25">
      <c r="A137" s="31" t="s">
        <v>87</v>
      </c>
      <c r="B137" s="29" t="s">
        <v>436</v>
      </c>
      <c r="C137" s="29" t="s">
        <v>10</v>
      </c>
      <c r="D137" s="29" t="s">
        <v>84</v>
      </c>
      <c r="E137" s="29" t="s">
        <v>88</v>
      </c>
      <c r="F137" s="29" t="s">
        <v>13</v>
      </c>
      <c r="G137" s="30">
        <f>G138</f>
        <v>0</v>
      </c>
      <c r="H137" s="62"/>
      <c r="I137" s="62"/>
    </row>
    <row r="138" spans="1:9" s="8" customFormat="1" ht="15" hidden="1" x14ac:dyDescent="0.25">
      <c r="A138" s="31" t="s">
        <v>89</v>
      </c>
      <c r="B138" s="29" t="s">
        <v>436</v>
      </c>
      <c r="C138" s="29" t="s">
        <v>10</v>
      </c>
      <c r="D138" s="29" t="s">
        <v>84</v>
      </c>
      <c r="E138" s="29" t="s">
        <v>90</v>
      </c>
      <c r="F138" s="29" t="s">
        <v>13</v>
      </c>
      <c r="G138" s="30">
        <f>G139</f>
        <v>0</v>
      </c>
      <c r="H138" s="62"/>
      <c r="I138" s="62"/>
    </row>
    <row r="139" spans="1:9" s="8" customFormat="1" ht="26.25" hidden="1" x14ac:dyDescent="0.25">
      <c r="A139" s="31" t="s">
        <v>32</v>
      </c>
      <c r="B139" s="29" t="s">
        <v>436</v>
      </c>
      <c r="C139" s="29" t="s">
        <v>10</v>
      </c>
      <c r="D139" s="29" t="s">
        <v>84</v>
      </c>
      <c r="E139" s="29" t="s">
        <v>90</v>
      </c>
      <c r="F139" s="29" t="s">
        <v>33</v>
      </c>
      <c r="G139" s="30">
        <f>G140</f>
        <v>0</v>
      </c>
      <c r="H139" s="62"/>
      <c r="I139" s="62"/>
    </row>
    <row r="140" spans="1:9" s="8" customFormat="1" ht="26.25" hidden="1" x14ac:dyDescent="0.25">
      <c r="A140" s="31" t="s">
        <v>34</v>
      </c>
      <c r="B140" s="29" t="s">
        <v>436</v>
      </c>
      <c r="C140" s="29" t="s">
        <v>10</v>
      </c>
      <c r="D140" s="29" t="s">
        <v>84</v>
      </c>
      <c r="E140" s="29" t="s">
        <v>90</v>
      </c>
      <c r="F140" s="29" t="s">
        <v>35</v>
      </c>
      <c r="G140" s="30">
        <v>0</v>
      </c>
      <c r="H140" s="62"/>
      <c r="I140" s="62"/>
    </row>
    <row r="141" spans="1:9" s="8" customFormat="1" ht="26.25" hidden="1" x14ac:dyDescent="0.25">
      <c r="A141" s="31" t="s">
        <v>85</v>
      </c>
      <c r="B141" s="29" t="s">
        <v>436</v>
      </c>
      <c r="C141" s="29" t="s">
        <v>10</v>
      </c>
      <c r="D141" s="29" t="s">
        <v>84</v>
      </c>
      <c r="E141" s="29" t="s">
        <v>86</v>
      </c>
      <c r="F141" s="29" t="s">
        <v>13</v>
      </c>
      <c r="G141" s="30">
        <f>G142</f>
        <v>0</v>
      </c>
      <c r="H141" s="30">
        <f t="shared" ref="H141:I144" si="13">H142</f>
        <v>0</v>
      </c>
      <c r="I141" s="30">
        <f t="shared" si="13"/>
        <v>0</v>
      </c>
    </row>
    <row r="142" spans="1:9" s="8" customFormat="1" ht="26.25" hidden="1" x14ac:dyDescent="0.25">
      <c r="A142" s="31" t="s">
        <v>87</v>
      </c>
      <c r="B142" s="29" t="s">
        <v>436</v>
      </c>
      <c r="C142" s="29" t="s">
        <v>10</v>
      </c>
      <c r="D142" s="29" t="s">
        <v>84</v>
      </c>
      <c r="E142" s="29" t="s">
        <v>88</v>
      </c>
      <c r="F142" s="29" t="s">
        <v>13</v>
      </c>
      <c r="G142" s="30">
        <f>G143</f>
        <v>0</v>
      </c>
      <c r="H142" s="30">
        <f t="shared" si="13"/>
        <v>0</v>
      </c>
      <c r="I142" s="30">
        <f t="shared" si="13"/>
        <v>0</v>
      </c>
    </row>
    <row r="143" spans="1:9" s="8" customFormat="1" ht="15" hidden="1" x14ac:dyDescent="0.25">
      <c r="A143" s="31" t="s">
        <v>89</v>
      </c>
      <c r="B143" s="29" t="s">
        <v>436</v>
      </c>
      <c r="C143" s="29" t="s">
        <v>10</v>
      </c>
      <c r="D143" s="29" t="s">
        <v>84</v>
      </c>
      <c r="E143" s="29" t="s">
        <v>90</v>
      </c>
      <c r="F143" s="29" t="s">
        <v>13</v>
      </c>
      <c r="G143" s="30">
        <f>G144</f>
        <v>0</v>
      </c>
      <c r="H143" s="30">
        <f t="shared" si="13"/>
        <v>0</v>
      </c>
      <c r="I143" s="30">
        <f t="shared" si="13"/>
        <v>0</v>
      </c>
    </row>
    <row r="144" spans="1:9" s="8" customFormat="1" ht="26.25" hidden="1" x14ac:dyDescent="0.25">
      <c r="A144" s="31" t="s">
        <v>32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33</v>
      </c>
      <c r="G144" s="30">
        <f>G145</f>
        <v>0</v>
      </c>
      <c r="H144" s="30">
        <f t="shared" si="13"/>
        <v>0</v>
      </c>
      <c r="I144" s="30">
        <f t="shared" si="13"/>
        <v>0</v>
      </c>
    </row>
    <row r="145" spans="1:10" s="8" customFormat="1" ht="26.25" hidden="1" x14ac:dyDescent="0.25">
      <c r="A145" s="31" t="s">
        <v>34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35</v>
      </c>
      <c r="G145" s="30"/>
      <c r="H145" s="47">
        <v>0</v>
      </c>
      <c r="I145" s="47">
        <v>0</v>
      </c>
    </row>
    <row r="146" spans="1:10" s="8" customFormat="1" ht="44.25" customHeight="1" x14ac:dyDescent="0.25">
      <c r="A146" s="31" t="s">
        <v>633</v>
      </c>
      <c r="B146" s="29" t="s">
        <v>436</v>
      </c>
      <c r="C146" s="29" t="s">
        <v>10</v>
      </c>
      <c r="D146" s="29" t="s">
        <v>84</v>
      </c>
      <c r="E146" s="29" t="s">
        <v>634</v>
      </c>
      <c r="F146" s="29" t="s">
        <v>13</v>
      </c>
      <c r="G146" s="30">
        <f>G165+G169+G173+G181+G193</f>
        <v>6958.6</v>
      </c>
      <c r="H146" s="30">
        <f>H165+H169+H173+H181+H193</f>
        <v>6350.7999999999993</v>
      </c>
      <c r="I146" s="30">
        <f>I165+I169+I173+I181+I193</f>
        <v>6484.7</v>
      </c>
      <c r="J146" s="27"/>
    </row>
    <row r="147" spans="1:10" s="8" customFormat="1" ht="27.75" hidden="1" customHeight="1" x14ac:dyDescent="0.25">
      <c r="A147" s="31"/>
      <c r="B147" s="29"/>
      <c r="C147" s="29"/>
      <c r="D147" s="29"/>
      <c r="E147" s="29"/>
      <c r="F147" s="29"/>
      <c r="G147" s="30"/>
      <c r="H147" s="30"/>
      <c r="I147" s="30"/>
    </row>
    <row r="148" spans="1:10" s="8" customFormat="1" ht="15.75" hidden="1" customHeight="1" x14ac:dyDescent="0.25">
      <c r="A148" s="31"/>
      <c r="B148" s="29"/>
      <c r="C148" s="29"/>
      <c r="D148" s="29"/>
      <c r="E148" s="29"/>
      <c r="F148" s="29"/>
      <c r="G148" s="30"/>
      <c r="H148" s="30"/>
      <c r="I148" s="30"/>
    </row>
    <row r="149" spans="1:10" s="8" customFormat="1" ht="27" hidden="1" customHeight="1" x14ac:dyDescent="0.25">
      <c r="A149" s="31"/>
      <c r="B149" s="29"/>
      <c r="C149" s="29"/>
      <c r="D149" s="29"/>
      <c r="E149" s="29"/>
      <c r="F149" s="29"/>
      <c r="G149" s="30"/>
      <c r="H149" s="30"/>
      <c r="I149" s="30"/>
    </row>
    <row r="150" spans="1:10" s="8" customFormat="1" ht="27.75" hidden="1" customHeight="1" x14ac:dyDescent="0.25">
      <c r="A150" s="31"/>
      <c r="B150" s="29"/>
      <c r="C150" s="29"/>
      <c r="D150" s="29"/>
      <c r="E150" s="29"/>
      <c r="F150" s="29"/>
      <c r="G150" s="30"/>
      <c r="H150" s="30"/>
      <c r="I150" s="30"/>
    </row>
    <row r="151" spans="1:10" s="8" customFormat="1" ht="17.25" hidden="1" customHeight="1" x14ac:dyDescent="0.25">
      <c r="A151" s="31"/>
      <c r="B151" s="29"/>
      <c r="C151" s="29"/>
      <c r="D151" s="29"/>
      <c r="E151" s="29"/>
      <c r="F151" s="29"/>
      <c r="G151" s="30"/>
      <c r="H151" s="30"/>
      <c r="I151" s="30"/>
    </row>
    <row r="152" spans="1:10" s="8" customFormat="1" ht="18" hidden="1" customHeight="1" x14ac:dyDescent="0.25">
      <c r="A152" s="38"/>
      <c r="B152" s="29"/>
      <c r="C152" s="29"/>
      <c r="D152" s="29"/>
      <c r="E152" s="29"/>
      <c r="F152" s="29"/>
      <c r="G152" s="30"/>
      <c r="H152" s="30"/>
      <c r="I152" s="30"/>
    </row>
    <row r="153" spans="1:10" s="8" customFormat="1" ht="81" hidden="1" customHeight="1" x14ac:dyDescent="0.25">
      <c r="A153" s="31" t="s">
        <v>95</v>
      </c>
      <c r="B153" s="29" t="s">
        <v>436</v>
      </c>
      <c r="C153" s="29" t="s">
        <v>10</v>
      </c>
      <c r="D153" s="29" t="s">
        <v>84</v>
      </c>
      <c r="E153" s="29" t="s">
        <v>96</v>
      </c>
      <c r="F153" s="29" t="s">
        <v>13</v>
      </c>
      <c r="G153" s="30">
        <f>G154</f>
        <v>0</v>
      </c>
      <c r="H153" s="62"/>
      <c r="I153" s="62"/>
    </row>
    <row r="154" spans="1:10" s="8" customFormat="1" ht="15.75" hidden="1" customHeight="1" x14ac:dyDescent="0.25">
      <c r="A154" s="31" t="s">
        <v>89</v>
      </c>
      <c r="B154" s="29" t="s">
        <v>436</v>
      </c>
      <c r="C154" s="29" t="s">
        <v>10</v>
      </c>
      <c r="D154" s="29" t="s">
        <v>84</v>
      </c>
      <c r="E154" s="29" t="s">
        <v>97</v>
      </c>
      <c r="F154" s="29" t="s">
        <v>13</v>
      </c>
      <c r="G154" s="30">
        <f>G155</f>
        <v>0</v>
      </c>
      <c r="H154" s="62"/>
      <c r="I154" s="62"/>
    </row>
    <row r="155" spans="1:10" s="8" customFormat="1" ht="25.5" hidden="1" customHeight="1" x14ac:dyDescent="0.25">
      <c r="A155" s="31" t="s">
        <v>32</v>
      </c>
      <c r="B155" s="29" t="s">
        <v>436</v>
      </c>
      <c r="C155" s="29" t="s">
        <v>10</v>
      </c>
      <c r="D155" s="29" t="s">
        <v>84</v>
      </c>
      <c r="E155" s="29" t="s">
        <v>97</v>
      </c>
      <c r="F155" s="29" t="s">
        <v>33</v>
      </c>
      <c r="G155" s="30">
        <f>G156</f>
        <v>0</v>
      </c>
      <c r="H155" s="62"/>
      <c r="I155" s="62"/>
    </row>
    <row r="156" spans="1:10" s="8" customFormat="1" ht="27" hidden="1" customHeight="1" x14ac:dyDescent="0.25">
      <c r="A156" s="31" t="s">
        <v>34</v>
      </c>
      <c r="B156" s="29" t="s">
        <v>436</v>
      </c>
      <c r="C156" s="29" t="s">
        <v>10</v>
      </c>
      <c r="D156" s="29" t="s">
        <v>84</v>
      </c>
      <c r="E156" s="29" t="s">
        <v>97</v>
      </c>
      <c r="F156" s="29" t="s">
        <v>35</v>
      </c>
      <c r="G156" s="30">
        <v>0</v>
      </c>
      <c r="H156" s="62"/>
      <c r="I156" s="62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62"/>
      <c r="I157" s="62"/>
    </row>
    <row r="158" spans="1:10" s="8" customFormat="1" ht="27" hidden="1" customHeight="1" x14ac:dyDescent="0.25">
      <c r="A158" s="31"/>
      <c r="B158" s="29"/>
      <c r="C158" s="29"/>
      <c r="D158" s="29"/>
      <c r="E158" s="29"/>
      <c r="F158" s="29"/>
      <c r="G158" s="30"/>
      <c r="H158" s="62"/>
      <c r="I158" s="62"/>
    </row>
    <row r="159" spans="1:10" s="8" customFormat="1" ht="27" hidden="1" customHeight="1" x14ac:dyDescent="0.25">
      <c r="A159" s="31"/>
      <c r="B159" s="29"/>
      <c r="C159" s="29"/>
      <c r="D159" s="29"/>
      <c r="E159" s="29"/>
      <c r="F159" s="29"/>
      <c r="G159" s="30"/>
      <c r="H159" s="62"/>
      <c r="I159" s="62"/>
    </row>
    <row r="160" spans="1:10" s="8" customFormat="1" ht="27" hidden="1" customHeight="1" x14ac:dyDescent="0.25">
      <c r="A160" s="31"/>
      <c r="B160" s="29"/>
      <c r="C160" s="29"/>
      <c r="D160" s="29"/>
      <c r="E160" s="29"/>
      <c r="F160" s="29"/>
      <c r="G160" s="30"/>
      <c r="H160" s="62"/>
      <c r="I160" s="62"/>
    </row>
    <row r="161" spans="1:9" s="8" customFormat="1" ht="78" hidden="1" customHeight="1" x14ac:dyDescent="0.25">
      <c r="A161" s="40" t="s">
        <v>98</v>
      </c>
      <c r="B161" s="29" t="s">
        <v>436</v>
      </c>
      <c r="C161" s="29" t="s">
        <v>10</v>
      </c>
      <c r="D161" s="29" t="s">
        <v>84</v>
      </c>
      <c r="E161" s="29" t="s">
        <v>99</v>
      </c>
      <c r="F161" s="29" t="s">
        <v>13</v>
      </c>
      <c r="G161" s="30">
        <f>G162</f>
        <v>0</v>
      </c>
      <c r="H161" s="30">
        <f t="shared" ref="H161:I163" si="14">H162</f>
        <v>0</v>
      </c>
      <c r="I161" s="30">
        <f t="shared" si="14"/>
        <v>0</v>
      </c>
    </row>
    <row r="162" spans="1:9" s="8" customFormat="1" ht="18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100</v>
      </c>
      <c r="F162" s="29" t="s">
        <v>13</v>
      </c>
      <c r="G162" s="30">
        <f>G163</f>
        <v>0</v>
      </c>
      <c r="H162" s="30">
        <f t="shared" si="14"/>
        <v>0</v>
      </c>
      <c r="I162" s="30">
        <f t="shared" si="14"/>
        <v>0</v>
      </c>
    </row>
    <row r="163" spans="1:9" s="8" customFormat="1" ht="27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100</v>
      </c>
      <c r="F163" s="29" t="s">
        <v>33</v>
      </c>
      <c r="G163" s="30">
        <f>G164</f>
        <v>0</v>
      </c>
      <c r="H163" s="30">
        <f t="shared" si="14"/>
        <v>0</v>
      </c>
      <c r="I163" s="30">
        <f t="shared" si="14"/>
        <v>0</v>
      </c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100</v>
      </c>
      <c r="F164" s="29" t="s">
        <v>35</v>
      </c>
      <c r="G164" s="30"/>
      <c r="H164" s="30"/>
      <c r="I164" s="30"/>
    </row>
    <row r="165" spans="1:9" s="8" customFormat="1" ht="82.5" customHeight="1" x14ac:dyDescent="0.25">
      <c r="A165" s="40" t="s">
        <v>636</v>
      </c>
      <c r="B165" s="29" t="s">
        <v>436</v>
      </c>
      <c r="C165" s="29" t="s">
        <v>10</v>
      </c>
      <c r="D165" s="29" t="s">
        <v>84</v>
      </c>
      <c r="E165" s="29" t="s">
        <v>635</v>
      </c>
      <c r="F165" s="29" t="s">
        <v>13</v>
      </c>
      <c r="G165" s="30">
        <f t="shared" ref="G165:I167" si="15">G166</f>
        <v>9</v>
      </c>
      <c r="H165" s="30">
        <f t="shared" si="15"/>
        <v>7</v>
      </c>
      <c r="I165" s="30">
        <f t="shared" si="15"/>
        <v>7</v>
      </c>
    </row>
    <row r="166" spans="1:9" s="8" customFormat="1" ht="22.5" customHeight="1" x14ac:dyDescent="0.25">
      <c r="A166" s="31" t="s">
        <v>89</v>
      </c>
      <c r="B166" s="29" t="s">
        <v>436</v>
      </c>
      <c r="C166" s="29" t="s">
        <v>10</v>
      </c>
      <c r="D166" s="29" t="s">
        <v>84</v>
      </c>
      <c r="E166" s="29" t="s">
        <v>637</v>
      </c>
      <c r="F166" s="29" t="s">
        <v>13</v>
      </c>
      <c r="G166" s="30">
        <f t="shared" si="15"/>
        <v>9</v>
      </c>
      <c r="H166" s="30">
        <f t="shared" si="15"/>
        <v>7</v>
      </c>
      <c r="I166" s="30">
        <f t="shared" si="15"/>
        <v>7</v>
      </c>
    </row>
    <row r="167" spans="1:9" s="8" customFormat="1" ht="27" customHeight="1" x14ac:dyDescent="0.25">
      <c r="A167" s="31" t="s">
        <v>32</v>
      </c>
      <c r="B167" s="29" t="s">
        <v>436</v>
      </c>
      <c r="C167" s="29" t="s">
        <v>10</v>
      </c>
      <c r="D167" s="29" t="s">
        <v>84</v>
      </c>
      <c r="E167" s="29" t="s">
        <v>637</v>
      </c>
      <c r="F167" s="29" t="s">
        <v>33</v>
      </c>
      <c r="G167" s="30">
        <f t="shared" si="15"/>
        <v>9</v>
      </c>
      <c r="H167" s="30">
        <f t="shared" si="15"/>
        <v>7</v>
      </c>
      <c r="I167" s="30">
        <f t="shared" si="15"/>
        <v>7</v>
      </c>
    </row>
    <row r="168" spans="1:9" s="8" customFormat="1" ht="27" customHeight="1" x14ac:dyDescent="0.25">
      <c r="A168" s="31" t="s">
        <v>34</v>
      </c>
      <c r="B168" s="29" t="s">
        <v>436</v>
      </c>
      <c r="C168" s="29" t="s">
        <v>10</v>
      </c>
      <c r="D168" s="29" t="s">
        <v>84</v>
      </c>
      <c r="E168" s="29" t="s">
        <v>637</v>
      </c>
      <c r="F168" s="29" t="s">
        <v>35</v>
      </c>
      <c r="G168" s="30">
        <f>9</f>
        <v>9</v>
      </c>
      <c r="H168" s="30">
        <v>7</v>
      </c>
      <c r="I168" s="30">
        <v>7</v>
      </c>
    </row>
    <row r="169" spans="1:9" s="8" customFormat="1" ht="59.25" customHeight="1" x14ac:dyDescent="0.25">
      <c r="A169" s="31" t="s">
        <v>639</v>
      </c>
      <c r="B169" s="29" t="s">
        <v>436</v>
      </c>
      <c r="C169" s="29" t="s">
        <v>10</v>
      </c>
      <c r="D169" s="29" t="s">
        <v>84</v>
      </c>
      <c r="E169" s="29" t="s">
        <v>638</v>
      </c>
      <c r="F169" s="29" t="s">
        <v>13</v>
      </c>
      <c r="G169" s="30">
        <f>G170</f>
        <v>617.6</v>
      </c>
      <c r="H169" s="30">
        <f t="shared" ref="H169:I171" si="16">H170</f>
        <v>0</v>
      </c>
      <c r="I169" s="30">
        <f t="shared" si="16"/>
        <v>0</v>
      </c>
    </row>
    <row r="170" spans="1:9" s="8" customFormat="1" ht="17.25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640</v>
      </c>
      <c r="F170" s="29" t="s">
        <v>13</v>
      </c>
      <c r="G170" s="30">
        <f>G171</f>
        <v>617.6</v>
      </c>
      <c r="H170" s="30">
        <f t="shared" si="16"/>
        <v>0</v>
      </c>
      <c r="I170" s="30">
        <f t="shared" si="16"/>
        <v>0</v>
      </c>
    </row>
    <row r="171" spans="1:9" s="8" customFormat="1" ht="27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640</v>
      </c>
      <c r="F171" s="29" t="s">
        <v>33</v>
      </c>
      <c r="G171" s="30">
        <f>G172</f>
        <v>617.6</v>
      </c>
      <c r="H171" s="30">
        <f t="shared" si="16"/>
        <v>0</v>
      </c>
      <c r="I171" s="30">
        <f t="shared" si="16"/>
        <v>0</v>
      </c>
    </row>
    <row r="172" spans="1:9" s="8" customFormat="1" ht="27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640</v>
      </c>
      <c r="F172" s="29" t="s">
        <v>35</v>
      </c>
      <c r="G172" s="30">
        <f>60+400+60+97.6</f>
        <v>617.6</v>
      </c>
      <c r="H172" s="30">
        <v>0</v>
      </c>
      <c r="I172" s="30">
        <v>0</v>
      </c>
    </row>
    <row r="173" spans="1:9" s="8" customFormat="1" ht="45" customHeight="1" x14ac:dyDescent="0.25">
      <c r="A173" s="31" t="s">
        <v>643</v>
      </c>
      <c r="B173" s="29" t="s">
        <v>436</v>
      </c>
      <c r="C173" s="29" t="s">
        <v>10</v>
      </c>
      <c r="D173" s="29" t="s">
        <v>84</v>
      </c>
      <c r="E173" s="29" t="s">
        <v>641</v>
      </c>
      <c r="F173" s="29" t="s">
        <v>13</v>
      </c>
      <c r="G173" s="30">
        <f>G174</f>
        <v>16.899999999999999</v>
      </c>
      <c r="H173" s="30">
        <f t="shared" ref="H173:I175" si="17">H174</f>
        <v>9</v>
      </c>
      <c r="I173" s="30">
        <f t="shared" si="17"/>
        <v>9</v>
      </c>
    </row>
    <row r="174" spans="1:9" s="8" customFormat="1" ht="18.7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642</v>
      </c>
      <c r="F174" s="29" t="s">
        <v>13</v>
      </c>
      <c r="G174" s="30">
        <f>G175</f>
        <v>16.899999999999999</v>
      </c>
      <c r="H174" s="30">
        <f t="shared" si="17"/>
        <v>9</v>
      </c>
      <c r="I174" s="30">
        <f t="shared" si="17"/>
        <v>9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642</v>
      </c>
      <c r="F175" s="29" t="s">
        <v>33</v>
      </c>
      <c r="G175" s="30">
        <f>G176</f>
        <v>16.899999999999999</v>
      </c>
      <c r="H175" s="30">
        <f t="shared" si="17"/>
        <v>9</v>
      </c>
      <c r="I175" s="30">
        <f t="shared" si="17"/>
        <v>9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642</v>
      </c>
      <c r="F176" s="29" t="s">
        <v>35</v>
      </c>
      <c r="G176" s="30">
        <v>16.899999999999999</v>
      </c>
      <c r="H176" s="30">
        <v>9</v>
      </c>
      <c r="I176" s="30">
        <v>9</v>
      </c>
    </row>
    <row r="177" spans="1:9" s="8" customFormat="1" ht="95.25" hidden="1" customHeight="1" x14ac:dyDescent="0.25">
      <c r="A177" s="52" t="s">
        <v>644</v>
      </c>
      <c r="B177" s="29" t="s">
        <v>436</v>
      </c>
      <c r="C177" s="29" t="s">
        <v>10</v>
      </c>
      <c r="D177" s="29" t="s">
        <v>84</v>
      </c>
      <c r="E177" s="29" t="s">
        <v>645</v>
      </c>
      <c r="F177" s="29" t="s">
        <v>13</v>
      </c>
      <c r="G177" s="30">
        <f>G178</f>
        <v>0</v>
      </c>
      <c r="H177" s="30">
        <v>0</v>
      </c>
      <c r="I177" s="30">
        <v>0</v>
      </c>
    </row>
    <row r="178" spans="1:9" s="8" customFormat="1" ht="27" hidden="1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646</v>
      </c>
      <c r="F178" s="29" t="s">
        <v>13</v>
      </c>
      <c r="G178" s="30">
        <f>G179</f>
        <v>0</v>
      </c>
      <c r="H178" s="30">
        <v>0</v>
      </c>
      <c r="I178" s="30">
        <v>0</v>
      </c>
    </row>
    <row r="179" spans="1:9" s="8" customFormat="1" ht="27" hidden="1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646</v>
      </c>
      <c r="F179" s="29" t="s">
        <v>33</v>
      </c>
      <c r="G179" s="30">
        <f>G180</f>
        <v>0</v>
      </c>
      <c r="H179" s="30">
        <v>0</v>
      </c>
      <c r="I179" s="30">
        <v>0</v>
      </c>
    </row>
    <row r="180" spans="1:9" s="8" customFormat="1" ht="27" hidden="1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646</v>
      </c>
      <c r="F180" s="29" t="s">
        <v>35</v>
      </c>
      <c r="G180" s="30">
        <v>0</v>
      </c>
      <c r="H180" s="30">
        <v>0</v>
      </c>
      <c r="I180" s="30">
        <v>0</v>
      </c>
    </row>
    <row r="181" spans="1:9" s="8" customFormat="1" ht="59.25" customHeight="1" x14ac:dyDescent="0.25">
      <c r="A181" s="31" t="s">
        <v>649</v>
      </c>
      <c r="B181" s="29" t="s">
        <v>436</v>
      </c>
      <c r="C181" s="29" t="s">
        <v>10</v>
      </c>
      <c r="D181" s="29" t="s">
        <v>84</v>
      </c>
      <c r="E181" s="29" t="s">
        <v>647</v>
      </c>
      <c r="F181" s="29" t="s">
        <v>13</v>
      </c>
      <c r="G181" s="30">
        <f>G182+G187+G190</f>
        <v>6287.1</v>
      </c>
      <c r="H181" s="30">
        <f>H182+H187+H190</f>
        <v>6306.7999999999993</v>
      </c>
      <c r="I181" s="30">
        <f>I182+I187+I190</f>
        <v>6440.7</v>
      </c>
    </row>
    <row r="182" spans="1:9" s="8" customFormat="1" ht="18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648</v>
      </c>
      <c r="F182" s="29" t="s">
        <v>13</v>
      </c>
      <c r="G182" s="30">
        <f>G183+G185</f>
        <v>6146.3000000000011</v>
      </c>
      <c r="H182" s="30">
        <f t="shared" ref="H182:I182" si="18">H183+H185</f>
        <v>6166</v>
      </c>
      <c r="I182" s="30">
        <f t="shared" si="18"/>
        <v>6299.9000000000005</v>
      </c>
    </row>
    <row r="183" spans="1:9" s="8" customFormat="1" ht="69" customHeight="1" x14ac:dyDescent="0.25">
      <c r="A183" s="31" t="s">
        <v>22</v>
      </c>
      <c r="B183" s="29" t="s">
        <v>436</v>
      </c>
      <c r="C183" s="29" t="s">
        <v>10</v>
      </c>
      <c r="D183" s="29" t="s">
        <v>84</v>
      </c>
      <c r="E183" s="29" t="s">
        <v>648</v>
      </c>
      <c r="F183" s="29" t="s">
        <v>23</v>
      </c>
      <c r="G183" s="30">
        <f t="shared" ref="G183:I183" si="19">G184</f>
        <v>6116.3000000000011</v>
      </c>
      <c r="H183" s="30">
        <f t="shared" si="19"/>
        <v>6136</v>
      </c>
      <c r="I183" s="30">
        <f t="shared" si="19"/>
        <v>6269.9000000000005</v>
      </c>
    </row>
    <row r="184" spans="1:9" s="8" customFormat="1" ht="16.5" customHeight="1" x14ac:dyDescent="0.25">
      <c r="A184" s="31" t="s">
        <v>147</v>
      </c>
      <c r="B184" s="29" t="s">
        <v>436</v>
      </c>
      <c r="C184" s="29" t="s">
        <v>10</v>
      </c>
      <c r="D184" s="29" t="s">
        <v>84</v>
      </c>
      <c r="E184" s="29" t="s">
        <v>648</v>
      </c>
      <c r="F184" s="29" t="s">
        <v>148</v>
      </c>
      <c r="G184" s="30">
        <f>4805.8+1451.3-139.4-15.5+10.8+3.3</f>
        <v>6116.3000000000011</v>
      </c>
      <c r="H184" s="30">
        <f>6321.9-200+10.8+3.3</f>
        <v>6136</v>
      </c>
      <c r="I184" s="30">
        <f>6555.8-300+10.8+3.3</f>
        <v>6269.9000000000005</v>
      </c>
    </row>
    <row r="185" spans="1:9" s="8" customFormat="1" ht="33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648</v>
      </c>
      <c r="F185" s="29" t="s">
        <v>33</v>
      </c>
      <c r="G185" s="30">
        <f>G186</f>
        <v>30</v>
      </c>
      <c r="H185" s="30">
        <f t="shared" ref="H185:I185" si="20">H186</f>
        <v>30</v>
      </c>
      <c r="I185" s="30">
        <f t="shared" si="20"/>
        <v>30</v>
      </c>
    </row>
    <row r="186" spans="1:9" s="8" customFormat="1" ht="28.5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648</v>
      </c>
      <c r="F186" s="29" t="s">
        <v>35</v>
      </c>
      <c r="G186" s="30">
        <v>30</v>
      </c>
      <c r="H186" s="30">
        <v>30</v>
      </c>
      <c r="I186" s="30">
        <v>30</v>
      </c>
    </row>
    <row r="187" spans="1:9" s="8" customFormat="1" ht="27.75" customHeight="1" x14ac:dyDescent="0.25">
      <c r="A187" s="31" t="s">
        <v>467</v>
      </c>
      <c r="B187" s="29" t="s">
        <v>436</v>
      </c>
      <c r="C187" s="29" t="s">
        <v>10</v>
      </c>
      <c r="D187" s="29" t="s">
        <v>84</v>
      </c>
      <c r="E187" s="29" t="s">
        <v>774</v>
      </c>
      <c r="F187" s="29" t="s">
        <v>13</v>
      </c>
      <c r="G187" s="30">
        <f>G188</f>
        <v>139.4</v>
      </c>
      <c r="H187" s="30">
        <f t="shared" ref="H187:I188" si="21">H188</f>
        <v>139.4</v>
      </c>
      <c r="I187" s="30">
        <f t="shared" si="21"/>
        <v>139.4</v>
      </c>
    </row>
    <row r="188" spans="1:9" s="8" customFormat="1" ht="66" customHeight="1" x14ac:dyDescent="0.25">
      <c r="A188" s="31" t="s">
        <v>22</v>
      </c>
      <c r="B188" s="29" t="s">
        <v>436</v>
      </c>
      <c r="C188" s="29" t="s">
        <v>10</v>
      </c>
      <c r="D188" s="29" t="s">
        <v>84</v>
      </c>
      <c r="E188" s="29" t="s">
        <v>774</v>
      </c>
      <c r="F188" s="29" t="s">
        <v>23</v>
      </c>
      <c r="G188" s="30">
        <f>G189</f>
        <v>139.4</v>
      </c>
      <c r="H188" s="30">
        <f t="shared" si="21"/>
        <v>139.4</v>
      </c>
      <c r="I188" s="30">
        <f t="shared" si="21"/>
        <v>139.4</v>
      </c>
    </row>
    <row r="189" spans="1:9" s="8" customFormat="1" ht="16.5" customHeight="1" x14ac:dyDescent="0.25">
      <c r="A189" s="31" t="s">
        <v>147</v>
      </c>
      <c r="B189" s="29" t="s">
        <v>436</v>
      </c>
      <c r="C189" s="29" t="s">
        <v>10</v>
      </c>
      <c r="D189" s="29" t="s">
        <v>84</v>
      </c>
      <c r="E189" s="29" t="s">
        <v>774</v>
      </c>
      <c r="F189" s="29" t="s">
        <v>148</v>
      </c>
      <c r="G189" s="30">
        <v>139.4</v>
      </c>
      <c r="H189" s="30">
        <v>139.4</v>
      </c>
      <c r="I189" s="30">
        <v>139.4</v>
      </c>
    </row>
    <row r="190" spans="1:9" s="8" customFormat="1" ht="41.25" customHeight="1" x14ac:dyDescent="0.25">
      <c r="A190" s="31" t="s">
        <v>719</v>
      </c>
      <c r="B190" s="29" t="s">
        <v>436</v>
      </c>
      <c r="C190" s="29" t="s">
        <v>10</v>
      </c>
      <c r="D190" s="29" t="s">
        <v>84</v>
      </c>
      <c r="E190" s="29" t="s">
        <v>775</v>
      </c>
      <c r="F190" s="29" t="s">
        <v>13</v>
      </c>
      <c r="G190" s="30">
        <f>G191</f>
        <v>1.3999999999999995</v>
      </c>
      <c r="H190" s="30">
        <f t="shared" ref="H190:I190" si="22">H191</f>
        <v>1.3999999999999995</v>
      </c>
      <c r="I190" s="30">
        <f t="shared" si="22"/>
        <v>1.3999999999999995</v>
      </c>
    </row>
    <row r="191" spans="1:9" s="8" customFormat="1" ht="65.25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775</v>
      </c>
      <c r="F191" s="29" t="s">
        <v>23</v>
      </c>
      <c r="G191" s="30">
        <f>G192</f>
        <v>1.3999999999999995</v>
      </c>
      <c r="H191" s="30">
        <f>H192</f>
        <v>1.3999999999999995</v>
      </c>
      <c r="I191" s="30">
        <f>I192</f>
        <v>1.3999999999999995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775</v>
      </c>
      <c r="F192" s="29" t="s">
        <v>148</v>
      </c>
      <c r="G192" s="30">
        <f>15.5-10.8-3.3</f>
        <v>1.3999999999999995</v>
      </c>
      <c r="H192" s="30">
        <f>15.5-10.8-3.3</f>
        <v>1.3999999999999995</v>
      </c>
      <c r="I192" s="30">
        <f>15.5-10.8-3.3</f>
        <v>1.3999999999999995</v>
      </c>
    </row>
    <row r="193" spans="1:9" s="8" customFormat="1" ht="37.5" customHeight="1" x14ac:dyDescent="0.25">
      <c r="A193" s="31" t="s">
        <v>770</v>
      </c>
      <c r="B193" s="29" t="s">
        <v>436</v>
      </c>
      <c r="C193" s="29" t="s">
        <v>10</v>
      </c>
      <c r="D193" s="29" t="s">
        <v>84</v>
      </c>
      <c r="E193" s="29" t="s">
        <v>768</v>
      </c>
      <c r="F193" s="29" t="s">
        <v>13</v>
      </c>
      <c r="G193" s="30">
        <f>G194</f>
        <v>28</v>
      </c>
      <c r="H193" s="30">
        <f>H194</f>
        <v>28</v>
      </c>
      <c r="I193" s="30">
        <f t="shared" ref="I193" si="23">I194</f>
        <v>28</v>
      </c>
    </row>
    <row r="194" spans="1:9" s="8" customFormat="1" ht="16.5" customHeight="1" x14ac:dyDescent="0.25">
      <c r="A194" s="31" t="s">
        <v>89</v>
      </c>
      <c r="B194" s="29" t="s">
        <v>436</v>
      </c>
      <c r="C194" s="29" t="s">
        <v>10</v>
      </c>
      <c r="D194" s="29" t="s">
        <v>84</v>
      </c>
      <c r="E194" s="29" t="s">
        <v>769</v>
      </c>
      <c r="F194" s="29" t="s">
        <v>13</v>
      </c>
      <c r="G194" s="30">
        <f>G195</f>
        <v>28</v>
      </c>
      <c r="H194" s="30">
        <f t="shared" ref="H194:I195" si="24">H195</f>
        <v>28</v>
      </c>
      <c r="I194" s="30">
        <f t="shared" si="24"/>
        <v>28</v>
      </c>
    </row>
    <row r="195" spans="1:9" s="8" customFormat="1" ht="16.5" customHeight="1" x14ac:dyDescent="0.25">
      <c r="A195" s="31" t="s">
        <v>36</v>
      </c>
      <c r="B195" s="29" t="s">
        <v>436</v>
      </c>
      <c r="C195" s="29" t="s">
        <v>10</v>
      </c>
      <c r="D195" s="29" t="s">
        <v>84</v>
      </c>
      <c r="E195" s="29" t="s">
        <v>769</v>
      </c>
      <c r="F195" s="29" t="s">
        <v>37</v>
      </c>
      <c r="G195" s="30">
        <f>G196</f>
        <v>28</v>
      </c>
      <c r="H195" s="30">
        <f t="shared" si="24"/>
        <v>28</v>
      </c>
      <c r="I195" s="30">
        <f t="shared" si="24"/>
        <v>28</v>
      </c>
    </row>
    <row r="196" spans="1:9" s="8" customFormat="1" ht="16.5" customHeight="1" x14ac:dyDescent="0.25">
      <c r="A196" s="31" t="s">
        <v>38</v>
      </c>
      <c r="B196" s="29" t="s">
        <v>436</v>
      </c>
      <c r="C196" s="29" t="s">
        <v>10</v>
      </c>
      <c r="D196" s="29" t="s">
        <v>84</v>
      </c>
      <c r="E196" s="29" t="s">
        <v>769</v>
      </c>
      <c r="F196" s="29" t="s">
        <v>39</v>
      </c>
      <c r="G196" s="30">
        <v>28</v>
      </c>
      <c r="H196" s="30">
        <v>28</v>
      </c>
      <c r="I196" s="30">
        <v>28</v>
      </c>
    </row>
    <row r="197" spans="1:9" s="8" customFormat="1" ht="57" customHeight="1" x14ac:dyDescent="0.25">
      <c r="A197" s="31" t="s">
        <v>652</v>
      </c>
      <c r="B197" s="29" t="s">
        <v>436</v>
      </c>
      <c r="C197" s="29" t="s">
        <v>10</v>
      </c>
      <c r="D197" s="29" t="s">
        <v>84</v>
      </c>
      <c r="E197" s="29" t="s">
        <v>113</v>
      </c>
      <c r="F197" s="29" t="s">
        <v>13</v>
      </c>
      <c r="G197" s="30">
        <f>G198</f>
        <v>43.8</v>
      </c>
      <c r="H197" s="30">
        <f t="shared" ref="H197:I200" si="25">H198</f>
        <v>43.8</v>
      </c>
      <c r="I197" s="30">
        <f t="shared" si="25"/>
        <v>43.8</v>
      </c>
    </row>
    <row r="198" spans="1:9" s="8" customFormat="1" ht="43.5" customHeight="1" x14ac:dyDescent="0.25">
      <c r="A198" s="31" t="s">
        <v>699</v>
      </c>
      <c r="B198" s="29" t="s">
        <v>436</v>
      </c>
      <c r="C198" s="29" t="s">
        <v>10</v>
      </c>
      <c r="D198" s="29" t="s">
        <v>84</v>
      </c>
      <c r="E198" s="29" t="s">
        <v>653</v>
      </c>
      <c r="F198" s="29" t="s">
        <v>13</v>
      </c>
      <c r="G198" s="30">
        <f>G199</f>
        <v>43.8</v>
      </c>
      <c r="H198" s="30">
        <f t="shared" si="25"/>
        <v>43.8</v>
      </c>
      <c r="I198" s="30">
        <f t="shared" si="25"/>
        <v>43.8</v>
      </c>
    </row>
    <row r="199" spans="1:9" s="8" customFormat="1" ht="16.5" customHeight="1" x14ac:dyDescent="0.25">
      <c r="A199" s="31" t="s">
        <v>89</v>
      </c>
      <c r="B199" s="29" t="s">
        <v>436</v>
      </c>
      <c r="C199" s="29" t="s">
        <v>10</v>
      </c>
      <c r="D199" s="29" t="s">
        <v>84</v>
      </c>
      <c r="E199" s="29" t="s">
        <v>654</v>
      </c>
      <c r="F199" s="29" t="s">
        <v>13</v>
      </c>
      <c r="G199" s="30">
        <f>G200</f>
        <v>43.8</v>
      </c>
      <c r="H199" s="30">
        <f t="shared" si="25"/>
        <v>43.8</v>
      </c>
      <c r="I199" s="30">
        <f t="shared" si="25"/>
        <v>43.8</v>
      </c>
    </row>
    <row r="200" spans="1:9" s="8" customFormat="1" ht="27.75" customHeight="1" x14ac:dyDescent="0.25">
      <c r="A200" s="31" t="s">
        <v>32</v>
      </c>
      <c r="B200" s="29" t="s">
        <v>436</v>
      </c>
      <c r="C200" s="29" t="s">
        <v>10</v>
      </c>
      <c r="D200" s="29" t="s">
        <v>84</v>
      </c>
      <c r="E200" s="29" t="s">
        <v>654</v>
      </c>
      <c r="F200" s="29" t="s">
        <v>33</v>
      </c>
      <c r="G200" s="30">
        <f>G201</f>
        <v>43.8</v>
      </c>
      <c r="H200" s="30">
        <f t="shared" si="25"/>
        <v>43.8</v>
      </c>
      <c r="I200" s="30">
        <f t="shared" si="25"/>
        <v>43.8</v>
      </c>
    </row>
    <row r="201" spans="1:9" s="8" customFormat="1" ht="31.5" customHeight="1" x14ac:dyDescent="0.25">
      <c r="A201" s="31" t="s">
        <v>34</v>
      </c>
      <c r="B201" s="29" t="s">
        <v>436</v>
      </c>
      <c r="C201" s="29" t="s">
        <v>10</v>
      </c>
      <c r="D201" s="29" t="s">
        <v>84</v>
      </c>
      <c r="E201" s="29" t="s">
        <v>654</v>
      </c>
      <c r="F201" s="29" t="s">
        <v>35</v>
      </c>
      <c r="G201" s="30">
        <v>43.8</v>
      </c>
      <c r="H201" s="30">
        <v>43.8</v>
      </c>
      <c r="I201" s="30">
        <v>43.8</v>
      </c>
    </row>
    <row r="202" spans="1:9" s="8" customFormat="1" ht="40.5" customHeight="1" x14ac:dyDescent="0.25">
      <c r="A202" s="52" t="s">
        <v>751</v>
      </c>
      <c r="B202" s="29" t="s">
        <v>436</v>
      </c>
      <c r="C202" s="29" t="s">
        <v>10</v>
      </c>
      <c r="D202" s="29" t="s">
        <v>84</v>
      </c>
      <c r="E202" s="29" t="s">
        <v>255</v>
      </c>
      <c r="F202" s="29" t="s">
        <v>13</v>
      </c>
      <c r="G202" s="30">
        <f>G203+G212</f>
        <v>586.20000000000005</v>
      </c>
      <c r="H202" s="30">
        <f t="shared" ref="H202:I205" si="26">H203</f>
        <v>0</v>
      </c>
      <c r="I202" s="30">
        <f t="shared" si="26"/>
        <v>0</v>
      </c>
    </row>
    <row r="203" spans="1:9" s="8" customFormat="1" ht="39" x14ac:dyDescent="0.25">
      <c r="A203" s="31" t="s">
        <v>771</v>
      </c>
      <c r="B203" s="29" t="s">
        <v>436</v>
      </c>
      <c r="C203" s="29" t="s">
        <v>10</v>
      </c>
      <c r="D203" s="29" t="s">
        <v>84</v>
      </c>
      <c r="E203" s="29" t="s">
        <v>257</v>
      </c>
      <c r="F203" s="29" t="s">
        <v>13</v>
      </c>
      <c r="G203" s="30">
        <f>G204</f>
        <v>90</v>
      </c>
      <c r="H203" s="30">
        <f t="shared" si="26"/>
        <v>0</v>
      </c>
      <c r="I203" s="30">
        <f t="shared" si="26"/>
        <v>0</v>
      </c>
    </row>
    <row r="204" spans="1:9" s="8" customFormat="1" ht="15" x14ac:dyDescent="0.25">
      <c r="A204" s="31" t="s">
        <v>89</v>
      </c>
      <c r="B204" s="29" t="s">
        <v>436</v>
      </c>
      <c r="C204" s="29" t="s">
        <v>10</v>
      </c>
      <c r="D204" s="29" t="s">
        <v>84</v>
      </c>
      <c r="E204" s="29" t="s">
        <v>258</v>
      </c>
      <c r="F204" s="29" t="s">
        <v>13</v>
      </c>
      <c r="G204" s="30">
        <f>G205</f>
        <v>90</v>
      </c>
      <c r="H204" s="30">
        <f t="shared" si="26"/>
        <v>0</v>
      </c>
      <c r="I204" s="30">
        <f t="shared" si="26"/>
        <v>0</v>
      </c>
    </row>
    <row r="205" spans="1:9" s="8" customFormat="1" ht="26.25" x14ac:dyDescent="0.25">
      <c r="A205" s="31" t="s">
        <v>32</v>
      </c>
      <c r="B205" s="29" t="s">
        <v>436</v>
      </c>
      <c r="C205" s="29" t="s">
        <v>10</v>
      </c>
      <c r="D205" s="29" t="s">
        <v>84</v>
      </c>
      <c r="E205" s="29" t="s">
        <v>258</v>
      </c>
      <c r="F205" s="29" t="s">
        <v>33</v>
      </c>
      <c r="G205" s="30">
        <f>G206</f>
        <v>90</v>
      </c>
      <c r="H205" s="30">
        <f>H206</f>
        <v>0</v>
      </c>
      <c r="I205" s="30">
        <f t="shared" si="26"/>
        <v>0</v>
      </c>
    </row>
    <row r="206" spans="1:9" s="8" customFormat="1" ht="26.25" x14ac:dyDescent="0.25">
      <c r="A206" s="31" t="s">
        <v>34</v>
      </c>
      <c r="B206" s="29" t="s">
        <v>436</v>
      </c>
      <c r="C206" s="29" t="s">
        <v>10</v>
      </c>
      <c r="D206" s="29" t="s">
        <v>84</v>
      </c>
      <c r="E206" s="29" t="s">
        <v>258</v>
      </c>
      <c r="F206" s="29" t="s">
        <v>35</v>
      </c>
      <c r="G206" s="30">
        <f>360-350+80</f>
        <v>90</v>
      </c>
      <c r="H206" s="30">
        <v>0</v>
      </c>
      <c r="I206" s="30">
        <v>0</v>
      </c>
    </row>
    <row r="207" spans="1:9" s="8" customFormat="1" ht="26.25" hidden="1" x14ac:dyDescent="0.25">
      <c r="A207" s="31" t="s">
        <v>16</v>
      </c>
      <c r="B207" s="29" t="s">
        <v>436</v>
      </c>
      <c r="C207" s="29" t="s">
        <v>10</v>
      </c>
      <c r="D207" s="29" t="s">
        <v>84</v>
      </c>
      <c r="E207" s="29" t="s">
        <v>438</v>
      </c>
      <c r="F207" s="29" t="s">
        <v>13</v>
      </c>
      <c r="G207" s="30">
        <f>G208</f>
        <v>0</v>
      </c>
      <c r="H207" s="62"/>
      <c r="I207" s="62"/>
    </row>
    <row r="208" spans="1:9" s="8" customFormat="1" ht="13.5" hidden="1" customHeight="1" x14ac:dyDescent="0.25">
      <c r="A208" s="31" t="s">
        <v>18</v>
      </c>
      <c r="B208" s="29" t="s">
        <v>436</v>
      </c>
      <c r="C208" s="29" t="s">
        <v>10</v>
      </c>
      <c r="D208" s="29" t="s">
        <v>84</v>
      </c>
      <c r="E208" s="29" t="s">
        <v>439</v>
      </c>
      <c r="F208" s="29" t="s">
        <v>13</v>
      </c>
      <c r="G208" s="30">
        <f>G209</f>
        <v>0</v>
      </c>
      <c r="H208" s="62"/>
      <c r="I208" s="62"/>
    </row>
    <row r="209" spans="1:9" s="8" customFormat="1" ht="39" hidden="1" x14ac:dyDescent="0.25">
      <c r="A209" s="31" t="s">
        <v>440</v>
      </c>
      <c r="B209" s="29" t="s">
        <v>436</v>
      </c>
      <c r="C209" s="29" t="s">
        <v>10</v>
      </c>
      <c r="D209" s="29" t="s">
        <v>84</v>
      </c>
      <c r="E209" s="29" t="s">
        <v>441</v>
      </c>
      <c r="F209" s="29" t="s">
        <v>13</v>
      </c>
      <c r="G209" s="30">
        <f>G210</f>
        <v>0</v>
      </c>
      <c r="H209" s="62"/>
      <c r="I209" s="62"/>
    </row>
    <row r="210" spans="1:9" s="8" customFormat="1" ht="15" hidden="1" x14ac:dyDescent="0.25">
      <c r="A210" s="31" t="s">
        <v>36</v>
      </c>
      <c r="B210" s="29" t="s">
        <v>436</v>
      </c>
      <c r="C210" s="29" t="s">
        <v>10</v>
      </c>
      <c r="D210" s="29" t="s">
        <v>84</v>
      </c>
      <c r="E210" s="29" t="s">
        <v>441</v>
      </c>
      <c r="F210" s="29" t="s">
        <v>37</v>
      </c>
      <c r="G210" s="30">
        <f>G211</f>
        <v>0</v>
      </c>
      <c r="H210" s="62"/>
      <c r="I210" s="62"/>
    </row>
    <row r="211" spans="1:9" s="8" customFormat="1" ht="15" hidden="1" x14ac:dyDescent="0.25">
      <c r="A211" s="38" t="s">
        <v>38</v>
      </c>
      <c r="B211" s="29" t="s">
        <v>436</v>
      </c>
      <c r="C211" s="29" t="s">
        <v>10</v>
      </c>
      <c r="D211" s="29" t="s">
        <v>84</v>
      </c>
      <c r="E211" s="29" t="s">
        <v>441</v>
      </c>
      <c r="F211" s="29" t="s">
        <v>39</v>
      </c>
      <c r="G211" s="30">
        <v>0</v>
      </c>
      <c r="H211" s="62"/>
      <c r="I211" s="62"/>
    </row>
    <row r="212" spans="1:9" s="8" customFormat="1" ht="15" x14ac:dyDescent="0.25">
      <c r="A212" s="31" t="s">
        <v>753</v>
      </c>
      <c r="B212" s="29" t="s">
        <v>436</v>
      </c>
      <c r="C212" s="29" t="s">
        <v>10</v>
      </c>
      <c r="D212" s="29" t="s">
        <v>84</v>
      </c>
      <c r="E212" s="29" t="s">
        <v>752</v>
      </c>
      <c r="F212" s="29" t="s">
        <v>13</v>
      </c>
      <c r="G212" s="30">
        <f>G213</f>
        <v>496.2</v>
      </c>
      <c r="H212" s="30">
        <f t="shared" ref="H212:I219" si="27">H213</f>
        <v>0</v>
      </c>
      <c r="I212" s="30">
        <f t="shared" si="27"/>
        <v>0</v>
      </c>
    </row>
    <row r="213" spans="1:9" s="8" customFormat="1" ht="15" x14ac:dyDescent="0.25">
      <c r="A213" s="31" t="s">
        <v>89</v>
      </c>
      <c r="B213" s="29" t="s">
        <v>436</v>
      </c>
      <c r="C213" s="29" t="s">
        <v>10</v>
      </c>
      <c r="D213" s="29" t="s">
        <v>84</v>
      </c>
      <c r="E213" s="29" t="s">
        <v>754</v>
      </c>
      <c r="F213" s="29" t="s">
        <v>13</v>
      </c>
      <c r="G213" s="30">
        <f>G214+G218</f>
        <v>496.2</v>
      </c>
      <c r="H213" s="30">
        <f t="shared" si="27"/>
        <v>0</v>
      </c>
      <c r="I213" s="30">
        <f t="shared" si="27"/>
        <v>0</v>
      </c>
    </row>
    <row r="214" spans="1:9" s="8" customFormat="1" ht="26.25" x14ac:dyDescent="0.25">
      <c r="A214" s="31" t="s">
        <v>32</v>
      </c>
      <c r="B214" s="29" t="s">
        <v>436</v>
      </c>
      <c r="C214" s="29" t="s">
        <v>10</v>
      </c>
      <c r="D214" s="29" t="s">
        <v>84</v>
      </c>
      <c r="E214" s="29" t="s">
        <v>754</v>
      </c>
      <c r="F214" s="29" t="s">
        <v>33</v>
      </c>
      <c r="G214" s="30">
        <f>G215</f>
        <v>492</v>
      </c>
      <c r="H214" s="30">
        <f t="shared" si="27"/>
        <v>0</v>
      </c>
      <c r="I214" s="30">
        <f t="shared" si="27"/>
        <v>0</v>
      </c>
    </row>
    <row r="215" spans="1:9" s="8" customFormat="1" ht="26.25" x14ac:dyDescent="0.25">
      <c r="A215" s="31" t="s">
        <v>34</v>
      </c>
      <c r="B215" s="29" t="s">
        <v>436</v>
      </c>
      <c r="C215" s="29" t="s">
        <v>10</v>
      </c>
      <c r="D215" s="29" t="s">
        <v>84</v>
      </c>
      <c r="E215" s="29" t="s">
        <v>754</v>
      </c>
      <c r="F215" s="29" t="s">
        <v>35</v>
      </c>
      <c r="G215" s="30">
        <f>995+90-683+90</f>
        <v>492</v>
      </c>
      <c r="H215" s="30">
        <v>0</v>
      </c>
      <c r="I215" s="30">
        <f t="shared" si="27"/>
        <v>0</v>
      </c>
    </row>
    <row r="216" spans="1:9" s="8" customFormat="1" ht="39" hidden="1" x14ac:dyDescent="0.25">
      <c r="A216" s="52" t="s">
        <v>615</v>
      </c>
      <c r="B216" s="29" t="s">
        <v>436</v>
      </c>
      <c r="C216" s="29" t="s">
        <v>10</v>
      </c>
      <c r="D216" s="29" t="s">
        <v>84</v>
      </c>
      <c r="E216" s="29" t="s">
        <v>205</v>
      </c>
      <c r="F216" s="29" t="s">
        <v>13</v>
      </c>
      <c r="G216" s="30">
        <f>G217</f>
        <v>4.2</v>
      </c>
      <c r="H216" s="30">
        <f t="shared" si="27"/>
        <v>0</v>
      </c>
      <c r="I216" s="30">
        <f t="shared" si="27"/>
        <v>0</v>
      </c>
    </row>
    <row r="217" spans="1:9" s="8" customFormat="1" ht="15" hidden="1" x14ac:dyDescent="0.25">
      <c r="A217" s="31" t="s">
        <v>89</v>
      </c>
      <c r="B217" s="29" t="s">
        <v>436</v>
      </c>
      <c r="C217" s="29" t="s">
        <v>10</v>
      </c>
      <c r="D217" s="29" t="s">
        <v>84</v>
      </c>
      <c r="E217" s="29" t="s">
        <v>206</v>
      </c>
      <c r="F217" s="29" t="s">
        <v>13</v>
      </c>
      <c r="G217" s="30">
        <f>G218</f>
        <v>4.2</v>
      </c>
      <c r="H217" s="30">
        <f t="shared" si="27"/>
        <v>0</v>
      </c>
      <c r="I217" s="30">
        <f t="shared" si="27"/>
        <v>0</v>
      </c>
    </row>
    <row r="218" spans="1:9" s="8" customFormat="1" ht="15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754</v>
      </c>
      <c r="F218" s="29" t="s">
        <v>37</v>
      </c>
      <c r="G218" s="30">
        <f>G219</f>
        <v>4.2</v>
      </c>
      <c r="H218" s="30">
        <f t="shared" si="27"/>
        <v>0</v>
      </c>
      <c r="I218" s="30">
        <f t="shared" si="27"/>
        <v>0</v>
      </c>
    </row>
    <row r="219" spans="1:9" s="8" customFormat="1" ht="21.75" customHeight="1" x14ac:dyDescent="0.25">
      <c r="A219" s="31" t="s">
        <v>38</v>
      </c>
      <c r="B219" s="29" t="s">
        <v>436</v>
      </c>
      <c r="C219" s="29" t="s">
        <v>10</v>
      </c>
      <c r="D219" s="29" t="s">
        <v>84</v>
      </c>
      <c r="E219" s="29" t="s">
        <v>754</v>
      </c>
      <c r="F219" s="29" t="s">
        <v>39</v>
      </c>
      <c r="G219" s="30">
        <v>4.2</v>
      </c>
      <c r="H219" s="30">
        <v>0</v>
      </c>
      <c r="I219" s="30">
        <f t="shared" si="27"/>
        <v>0</v>
      </c>
    </row>
    <row r="220" spans="1:9" s="8" customFormat="1" ht="54" hidden="1" customHeight="1" x14ac:dyDescent="0.25">
      <c r="A220" s="31" t="s">
        <v>460</v>
      </c>
      <c r="B220" s="29" t="s">
        <v>436</v>
      </c>
      <c r="C220" s="29" t="s">
        <v>10</v>
      </c>
      <c r="D220" s="29" t="s">
        <v>84</v>
      </c>
      <c r="E220" s="29" t="s">
        <v>461</v>
      </c>
      <c r="F220" s="29" t="s">
        <v>13</v>
      </c>
      <c r="G220" s="30">
        <f>G221</f>
        <v>0</v>
      </c>
      <c r="H220" s="30">
        <f t="shared" ref="H220:I223" si="28">H221</f>
        <v>0</v>
      </c>
      <c r="I220" s="30">
        <f t="shared" si="28"/>
        <v>0</v>
      </c>
    </row>
    <row r="221" spans="1:9" s="8" customFormat="1" ht="26.25" hidden="1" x14ac:dyDescent="0.25">
      <c r="A221" s="31" t="s">
        <v>462</v>
      </c>
      <c r="B221" s="29" t="s">
        <v>436</v>
      </c>
      <c r="C221" s="29" t="s">
        <v>10</v>
      </c>
      <c r="D221" s="29" t="s">
        <v>84</v>
      </c>
      <c r="E221" s="29" t="s">
        <v>463</v>
      </c>
      <c r="F221" s="29" t="s">
        <v>13</v>
      </c>
      <c r="G221" s="30">
        <f>G222+G227</f>
        <v>0</v>
      </c>
      <c r="H221" s="30">
        <f t="shared" si="28"/>
        <v>0</v>
      </c>
      <c r="I221" s="30">
        <f t="shared" si="28"/>
        <v>0</v>
      </c>
    </row>
    <row r="222" spans="1:9" s="8" customFormat="1" ht="15" hidden="1" x14ac:dyDescent="0.25">
      <c r="A222" s="31" t="s">
        <v>89</v>
      </c>
      <c r="B222" s="29" t="s">
        <v>436</v>
      </c>
      <c r="C222" s="29" t="s">
        <v>10</v>
      </c>
      <c r="D222" s="29" t="s">
        <v>84</v>
      </c>
      <c r="E222" s="29" t="s">
        <v>464</v>
      </c>
      <c r="F222" s="29" t="s">
        <v>13</v>
      </c>
      <c r="G222" s="30">
        <f>G223+G225+G230</f>
        <v>0</v>
      </c>
      <c r="H222" s="30">
        <f t="shared" si="28"/>
        <v>0</v>
      </c>
      <c r="I222" s="30">
        <f t="shared" si="28"/>
        <v>0</v>
      </c>
    </row>
    <row r="223" spans="1:9" s="8" customFormat="1" ht="26.25" hidden="1" x14ac:dyDescent="0.25">
      <c r="A223" s="31" t="s">
        <v>32</v>
      </c>
      <c r="B223" s="29" t="s">
        <v>436</v>
      </c>
      <c r="C223" s="29" t="s">
        <v>10</v>
      </c>
      <c r="D223" s="29" t="s">
        <v>84</v>
      </c>
      <c r="E223" s="29" t="s">
        <v>464</v>
      </c>
      <c r="F223" s="29" t="s">
        <v>33</v>
      </c>
      <c r="G223" s="30">
        <f>G224</f>
        <v>0</v>
      </c>
      <c r="H223" s="30">
        <f t="shared" si="28"/>
        <v>0</v>
      </c>
      <c r="I223" s="30">
        <f t="shared" si="28"/>
        <v>0</v>
      </c>
    </row>
    <row r="224" spans="1:9" s="8" customFormat="1" ht="26.25" hidden="1" x14ac:dyDescent="0.25">
      <c r="A224" s="31" t="s">
        <v>34</v>
      </c>
      <c r="B224" s="29" t="s">
        <v>436</v>
      </c>
      <c r="C224" s="29" t="s">
        <v>10</v>
      </c>
      <c r="D224" s="29" t="s">
        <v>84</v>
      </c>
      <c r="E224" s="29" t="s">
        <v>464</v>
      </c>
      <c r="F224" s="29" t="s">
        <v>35</v>
      </c>
      <c r="G224" s="30"/>
      <c r="H224" s="47">
        <v>0</v>
      </c>
      <c r="I224" s="47">
        <v>0</v>
      </c>
    </row>
    <row r="225" spans="1:9" s="8" customFormat="1" ht="17.25" hidden="1" customHeight="1" x14ac:dyDescent="0.25">
      <c r="A225" s="31" t="s">
        <v>36</v>
      </c>
      <c r="B225" s="29" t="s">
        <v>436</v>
      </c>
      <c r="C225" s="29" t="s">
        <v>10</v>
      </c>
      <c r="D225" s="29" t="s">
        <v>84</v>
      </c>
      <c r="E225" s="29" t="s">
        <v>464</v>
      </c>
      <c r="F225" s="29" t="s">
        <v>37</v>
      </c>
      <c r="G225" s="30">
        <f>G226</f>
        <v>0</v>
      </c>
      <c r="H225" s="47">
        <v>0</v>
      </c>
      <c r="I225" s="47">
        <v>0</v>
      </c>
    </row>
    <row r="226" spans="1:9" s="8" customFormat="1" ht="17.25" hidden="1" customHeight="1" x14ac:dyDescent="0.25">
      <c r="A226" s="31" t="s">
        <v>38</v>
      </c>
      <c r="B226" s="29" t="s">
        <v>436</v>
      </c>
      <c r="C226" s="29" t="s">
        <v>10</v>
      </c>
      <c r="D226" s="29" t="s">
        <v>84</v>
      </c>
      <c r="E226" s="29" t="s">
        <v>464</v>
      </c>
      <c r="F226" s="29" t="s">
        <v>39</v>
      </c>
      <c r="G226" s="30">
        <f>0.4-0.4</f>
        <v>0</v>
      </c>
      <c r="H226" s="47">
        <v>0</v>
      </c>
      <c r="I226" s="47">
        <v>0</v>
      </c>
    </row>
    <row r="227" spans="1:9" s="8" customFormat="1" ht="41.25" hidden="1" customHeight="1" x14ac:dyDescent="0.25">
      <c r="A227" s="31" t="s">
        <v>465</v>
      </c>
      <c r="B227" s="29" t="s">
        <v>436</v>
      </c>
      <c r="C227" s="29" t="s">
        <v>10</v>
      </c>
      <c r="D227" s="29" t="s">
        <v>84</v>
      </c>
      <c r="E227" s="29" t="s">
        <v>466</v>
      </c>
      <c r="F227" s="29" t="s">
        <v>13</v>
      </c>
      <c r="G227" s="30">
        <f>G228</f>
        <v>0</v>
      </c>
      <c r="H227" s="47">
        <v>0</v>
      </c>
      <c r="I227" s="47">
        <v>0</v>
      </c>
    </row>
    <row r="228" spans="1:9" s="8" customFormat="1" ht="30" hidden="1" customHeight="1" x14ac:dyDescent="0.25">
      <c r="A228" s="31" t="s">
        <v>32</v>
      </c>
      <c r="B228" s="29" t="s">
        <v>436</v>
      </c>
      <c r="C228" s="29" t="s">
        <v>10</v>
      </c>
      <c r="D228" s="29" t="s">
        <v>84</v>
      </c>
      <c r="E228" s="29" t="s">
        <v>466</v>
      </c>
      <c r="F228" s="29" t="s">
        <v>33</v>
      </c>
      <c r="G228" s="30">
        <f>G229</f>
        <v>0</v>
      </c>
      <c r="H228" s="47">
        <v>0</v>
      </c>
      <c r="I228" s="47">
        <v>0</v>
      </c>
    </row>
    <row r="229" spans="1:9" s="8" customFormat="1" ht="31.5" hidden="1" customHeight="1" x14ac:dyDescent="0.25">
      <c r="A229" s="31" t="s">
        <v>34</v>
      </c>
      <c r="B229" s="29" t="s">
        <v>436</v>
      </c>
      <c r="C229" s="29" t="s">
        <v>10</v>
      </c>
      <c r="D229" s="29" t="s">
        <v>84</v>
      </c>
      <c r="E229" s="29" t="s">
        <v>466</v>
      </c>
      <c r="F229" s="29" t="s">
        <v>35</v>
      </c>
      <c r="G229" s="30"/>
      <c r="H229" s="47">
        <v>0</v>
      </c>
      <c r="I229" s="47">
        <v>0</v>
      </c>
    </row>
    <row r="230" spans="1:9" s="8" customFormat="1" ht="31.5" hidden="1" customHeight="1" x14ac:dyDescent="0.25">
      <c r="A230" s="31" t="s">
        <v>32</v>
      </c>
      <c r="B230" s="29" t="s">
        <v>436</v>
      </c>
      <c r="C230" s="29" t="s">
        <v>10</v>
      </c>
      <c r="D230" s="29" t="s">
        <v>84</v>
      </c>
      <c r="E230" s="29" t="s">
        <v>464</v>
      </c>
      <c r="F230" s="29" t="s">
        <v>33</v>
      </c>
      <c r="G230" s="30">
        <f>G231</f>
        <v>0</v>
      </c>
      <c r="H230" s="47">
        <v>0</v>
      </c>
      <c r="I230" s="47">
        <v>0</v>
      </c>
    </row>
    <row r="231" spans="1:9" s="8" customFormat="1" ht="31.5" hidden="1" customHeight="1" x14ac:dyDescent="0.25">
      <c r="A231" s="31" t="s">
        <v>34</v>
      </c>
      <c r="B231" s="29" t="s">
        <v>436</v>
      </c>
      <c r="C231" s="29" t="s">
        <v>10</v>
      </c>
      <c r="D231" s="29" t="s">
        <v>84</v>
      </c>
      <c r="E231" s="29" t="s">
        <v>464</v>
      </c>
      <c r="F231" s="29" t="s">
        <v>35</v>
      </c>
      <c r="G231" s="30">
        <v>0</v>
      </c>
      <c r="H231" s="47">
        <v>0</v>
      </c>
      <c r="I231" s="47">
        <v>0</v>
      </c>
    </row>
    <row r="232" spans="1:9" s="8" customFormat="1" ht="54.75" hidden="1" customHeight="1" x14ac:dyDescent="0.25">
      <c r="A232" s="31" t="s">
        <v>652</v>
      </c>
      <c r="B232" s="29" t="s">
        <v>436</v>
      </c>
      <c r="C232" s="29" t="s">
        <v>10</v>
      </c>
      <c r="D232" s="29" t="s">
        <v>84</v>
      </c>
      <c r="E232" s="29" t="s">
        <v>113</v>
      </c>
      <c r="F232" s="29" t="s">
        <v>13</v>
      </c>
      <c r="G232" s="30">
        <f>G233</f>
        <v>0</v>
      </c>
      <c r="H232" s="30">
        <f t="shared" ref="H232:I236" si="29">H233</f>
        <v>0</v>
      </c>
      <c r="I232" s="30">
        <f t="shared" si="29"/>
        <v>0</v>
      </c>
    </row>
    <row r="233" spans="1:9" s="8" customFormat="1" ht="45" hidden="1" customHeight="1" x14ac:dyDescent="0.25">
      <c r="A233" s="31"/>
      <c r="B233" s="29" t="s">
        <v>436</v>
      </c>
      <c r="C233" s="29" t="s">
        <v>10</v>
      </c>
      <c r="D233" s="29" t="s">
        <v>84</v>
      </c>
      <c r="E233" s="29"/>
      <c r="F233" s="29" t="s">
        <v>13</v>
      </c>
      <c r="G233" s="30">
        <f>G234</f>
        <v>0</v>
      </c>
      <c r="H233" s="30">
        <f t="shared" si="29"/>
        <v>0</v>
      </c>
      <c r="I233" s="30">
        <f t="shared" si="29"/>
        <v>0</v>
      </c>
    </row>
    <row r="234" spans="1:9" s="8" customFormat="1" ht="45" hidden="1" customHeight="1" x14ac:dyDescent="0.25">
      <c r="A234" s="31" t="s">
        <v>664</v>
      </c>
      <c r="B234" s="29" t="s">
        <v>436</v>
      </c>
      <c r="C234" s="29" t="s">
        <v>10</v>
      </c>
      <c r="D234" s="29" t="s">
        <v>84</v>
      </c>
      <c r="E234" s="29" t="s">
        <v>653</v>
      </c>
      <c r="F234" s="29" t="s">
        <v>13</v>
      </c>
      <c r="G234" s="30">
        <f>G235</f>
        <v>0</v>
      </c>
      <c r="H234" s="30">
        <f t="shared" si="29"/>
        <v>0</v>
      </c>
      <c r="I234" s="30">
        <f t="shared" si="29"/>
        <v>0</v>
      </c>
    </row>
    <row r="235" spans="1:9" s="8" customFormat="1" ht="20.25" hidden="1" customHeight="1" x14ac:dyDescent="0.25">
      <c r="A235" s="31" t="s">
        <v>89</v>
      </c>
      <c r="B235" s="29" t="s">
        <v>436</v>
      </c>
      <c r="C235" s="29" t="s">
        <v>10</v>
      </c>
      <c r="D235" s="29" t="s">
        <v>84</v>
      </c>
      <c r="E235" s="29" t="s">
        <v>654</v>
      </c>
      <c r="F235" s="29" t="s">
        <v>13</v>
      </c>
      <c r="G235" s="30">
        <f>G236</f>
        <v>0</v>
      </c>
      <c r="H235" s="30">
        <f t="shared" si="29"/>
        <v>0</v>
      </c>
      <c r="I235" s="30">
        <f t="shared" si="29"/>
        <v>0</v>
      </c>
    </row>
    <row r="236" spans="1:9" s="8" customFormat="1" ht="31.5" hidden="1" customHeight="1" x14ac:dyDescent="0.25">
      <c r="A236" s="31" t="s">
        <v>32</v>
      </c>
      <c r="B236" s="29" t="s">
        <v>436</v>
      </c>
      <c r="C236" s="29" t="s">
        <v>10</v>
      </c>
      <c r="D236" s="29" t="s">
        <v>84</v>
      </c>
      <c r="E236" s="29" t="s">
        <v>654</v>
      </c>
      <c r="F236" s="29" t="s">
        <v>33</v>
      </c>
      <c r="G236" s="30">
        <f>G237</f>
        <v>0</v>
      </c>
      <c r="H236" s="30">
        <f t="shared" si="29"/>
        <v>0</v>
      </c>
      <c r="I236" s="30">
        <f t="shared" si="29"/>
        <v>0</v>
      </c>
    </row>
    <row r="237" spans="1:9" s="8" customFormat="1" ht="26.25" hidden="1" x14ac:dyDescent="0.25">
      <c r="A237" s="31" t="s">
        <v>34</v>
      </c>
      <c r="B237" s="29" t="s">
        <v>436</v>
      </c>
      <c r="C237" s="29" t="s">
        <v>10</v>
      </c>
      <c r="D237" s="29" t="s">
        <v>84</v>
      </c>
      <c r="E237" s="29" t="s">
        <v>654</v>
      </c>
      <c r="F237" s="29" t="s">
        <v>35</v>
      </c>
      <c r="G237" s="30">
        <v>0</v>
      </c>
      <c r="H237" s="30">
        <v>0</v>
      </c>
      <c r="I237" s="30">
        <v>0</v>
      </c>
    </row>
    <row r="238" spans="1:9" s="8" customFormat="1" ht="51.75" hidden="1" x14ac:dyDescent="0.25">
      <c r="A238" s="31" t="s">
        <v>529</v>
      </c>
      <c r="B238" s="29" t="s">
        <v>436</v>
      </c>
      <c r="C238" s="29" t="s">
        <v>10</v>
      </c>
      <c r="D238" s="29" t="s">
        <v>84</v>
      </c>
      <c r="E238" s="29" t="s">
        <v>526</v>
      </c>
      <c r="F238" s="29" t="s">
        <v>13</v>
      </c>
      <c r="G238" s="30">
        <f t="shared" ref="G238:I240" si="30">G239</f>
        <v>0</v>
      </c>
      <c r="H238" s="30">
        <f t="shared" si="30"/>
        <v>0</v>
      </c>
      <c r="I238" s="30">
        <f t="shared" si="30"/>
        <v>0</v>
      </c>
    </row>
    <row r="239" spans="1:9" s="8" customFormat="1" ht="15" hidden="1" x14ac:dyDescent="0.25">
      <c r="A239" s="31" t="s">
        <v>89</v>
      </c>
      <c r="B239" s="29" t="s">
        <v>436</v>
      </c>
      <c r="C239" s="29" t="s">
        <v>10</v>
      </c>
      <c r="D239" s="29" t="s">
        <v>84</v>
      </c>
      <c r="E239" s="29" t="s">
        <v>527</v>
      </c>
      <c r="F239" s="29" t="s">
        <v>13</v>
      </c>
      <c r="G239" s="30">
        <f t="shared" si="30"/>
        <v>0</v>
      </c>
      <c r="H239" s="30">
        <f t="shared" si="30"/>
        <v>0</v>
      </c>
      <c r="I239" s="30">
        <f t="shared" si="30"/>
        <v>0</v>
      </c>
    </row>
    <row r="240" spans="1:9" s="8" customFormat="1" ht="26.25" hidden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527</v>
      </c>
      <c r="F240" s="29" t="s">
        <v>33</v>
      </c>
      <c r="G240" s="30">
        <f t="shared" si="30"/>
        <v>0</v>
      </c>
      <c r="H240" s="30">
        <f t="shared" si="30"/>
        <v>0</v>
      </c>
      <c r="I240" s="30">
        <f t="shared" si="30"/>
        <v>0</v>
      </c>
    </row>
    <row r="241" spans="1:9" s="8" customFormat="1" ht="26.25" hidden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527</v>
      </c>
      <c r="F241" s="29" t="s">
        <v>35</v>
      </c>
      <c r="G241" s="30">
        <v>0</v>
      </c>
      <c r="H241" s="30">
        <v>0</v>
      </c>
      <c r="I241" s="30">
        <v>0</v>
      </c>
    </row>
    <row r="242" spans="1:9" s="8" customFormat="1" ht="26.25" hidden="1" x14ac:dyDescent="0.25">
      <c r="A242" s="31" t="s">
        <v>530</v>
      </c>
      <c r="B242" s="29" t="s">
        <v>436</v>
      </c>
      <c r="C242" s="29" t="s">
        <v>10</v>
      </c>
      <c r="D242" s="29" t="s">
        <v>84</v>
      </c>
      <c r="E242" s="29" t="s">
        <v>119</v>
      </c>
      <c r="F242" s="29" t="s">
        <v>13</v>
      </c>
      <c r="G242" s="30">
        <f>G243+G254+G250</f>
        <v>0</v>
      </c>
      <c r="H242" s="30">
        <f t="shared" ref="H242:I242" si="31">H243+H254+H250</f>
        <v>0</v>
      </c>
      <c r="I242" s="30">
        <f t="shared" si="31"/>
        <v>0</v>
      </c>
    </row>
    <row r="243" spans="1:9" s="8" customFormat="1" ht="39" hidden="1" x14ac:dyDescent="0.25">
      <c r="A243" s="31" t="s">
        <v>120</v>
      </c>
      <c r="B243" s="29" t="s">
        <v>436</v>
      </c>
      <c r="C243" s="29" t="s">
        <v>10</v>
      </c>
      <c r="D243" s="29" t="s">
        <v>84</v>
      </c>
      <c r="E243" s="29" t="s">
        <v>121</v>
      </c>
      <c r="F243" s="29" t="s">
        <v>13</v>
      </c>
      <c r="G243" s="30">
        <f>G244</f>
        <v>0</v>
      </c>
      <c r="H243" s="30">
        <f t="shared" ref="H243:I245" si="32">H244</f>
        <v>0</v>
      </c>
      <c r="I243" s="30">
        <f t="shared" si="32"/>
        <v>0</v>
      </c>
    </row>
    <row r="244" spans="1:9" s="8" customFormat="1" ht="15" hidden="1" x14ac:dyDescent="0.25">
      <c r="A244" s="31" t="s">
        <v>89</v>
      </c>
      <c r="B244" s="29" t="s">
        <v>436</v>
      </c>
      <c r="C244" s="29" t="s">
        <v>10</v>
      </c>
      <c r="D244" s="29" t="s">
        <v>84</v>
      </c>
      <c r="E244" s="29" t="s">
        <v>122</v>
      </c>
      <c r="F244" s="29" t="s">
        <v>13</v>
      </c>
      <c r="G244" s="30">
        <f>G245</f>
        <v>0</v>
      </c>
      <c r="H244" s="30">
        <f t="shared" si="32"/>
        <v>0</v>
      </c>
      <c r="I244" s="30">
        <f t="shared" si="32"/>
        <v>0</v>
      </c>
    </row>
    <row r="245" spans="1:9" s="8" customFormat="1" ht="26.25" hidden="1" x14ac:dyDescent="0.25">
      <c r="A245" s="31" t="s">
        <v>32</v>
      </c>
      <c r="B245" s="29" t="s">
        <v>436</v>
      </c>
      <c r="C245" s="29" t="s">
        <v>10</v>
      </c>
      <c r="D245" s="29" t="s">
        <v>84</v>
      </c>
      <c r="E245" s="29" t="s">
        <v>122</v>
      </c>
      <c r="F245" s="29" t="s">
        <v>33</v>
      </c>
      <c r="G245" s="30">
        <f>G246</f>
        <v>0</v>
      </c>
      <c r="H245" s="30">
        <f t="shared" si="32"/>
        <v>0</v>
      </c>
      <c r="I245" s="30">
        <f t="shared" si="32"/>
        <v>0</v>
      </c>
    </row>
    <row r="246" spans="1:9" s="8" customFormat="1" ht="26.25" hidden="1" x14ac:dyDescent="0.25">
      <c r="A246" s="31" t="s">
        <v>34</v>
      </c>
      <c r="B246" s="29" t="s">
        <v>436</v>
      </c>
      <c r="C246" s="29" t="s">
        <v>10</v>
      </c>
      <c r="D246" s="29" t="s">
        <v>84</v>
      </c>
      <c r="E246" s="29" t="s">
        <v>122</v>
      </c>
      <c r="F246" s="29" t="s">
        <v>35</v>
      </c>
      <c r="G246" s="30">
        <v>0</v>
      </c>
      <c r="H246" s="30">
        <v>0</v>
      </c>
      <c r="I246" s="30">
        <v>0</v>
      </c>
    </row>
    <row r="247" spans="1:9" s="8" customFormat="1" ht="15" hidden="1" x14ac:dyDescent="0.25">
      <c r="A247" s="31" t="s">
        <v>75</v>
      </c>
      <c r="B247" s="29" t="s">
        <v>436</v>
      </c>
      <c r="C247" s="29" t="s">
        <v>10</v>
      </c>
      <c r="D247" s="29" t="s">
        <v>84</v>
      </c>
      <c r="E247" s="29" t="s">
        <v>123</v>
      </c>
      <c r="F247" s="29" t="s">
        <v>13</v>
      </c>
      <c r="G247" s="30">
        <f t="shared" ref="G247:I248" si="33">G248</f>
        <v>0</v>
      </c>
      <c r="H247" s="30">
        <f t="shared" si="33"/>
        <v>0</v>
      </c>
      <c r="I247" s="30">
        <f t="shared" si="33"/>
        <v>0</v>
      </c>
    </row>
    <row r="248" spans="1:9" s="8" customFormat="1" ht="15" hidden="1" x14ac:dyDescent="0.25">
      <c r="A248" s="31" t="s">
        <v>124</v>
      </c>
      <c r="B248" s="29" t="s">
        <v>436</v>
      </c>
      <c r="C248" s="29" t="s">
        <v>10</v>
      </c>
      <c r="D248" s="29" t="s">
        <v>84</v>
      </c>
      <c r="E248" s="29" t="s">
        <v>125</v>
      </c>
      <c r="F248" s="29" t="s">
        <v>13</v>
      </c>
      <c r="G248" s="30">
        <f t="shared" si="33"/>
        <v>0</v>
      </c>
      <c r="H248" s="30">
        <f t="shared" si="33"/>
        <v>0</v>
      </c>
      <c r="I248" s="30">
        <f t="shared" si="33"/>
        <v>0</v>
      </c>
    </row>
    <row r="249" spans="1:9" s="8" customFormat="1" ht="15" hidden="1" x14ac:dyDescent="0.25">
      <c r="A249" s="31" t="s">
        <v>126</v>
      </c>
      <c r="B249" s="29" t="s">
        <v>436</v>
      </c>
      <c r="C249" s="29" t="s">
        <v>10</v>
      </c>
      <c r="D249" s="29" t="s">
        <v>84</v>
      </c>
      <c r="E249" s="29" t="s">
        <v>125</v>
      </c>
      <c r="F249" s="29" t="s">
        <v>127</v>
      </c>
      <c r="G249" s="30">
        <v>0</v>
      </c>
      <c r="H249" s="30">
        <v>0</v>
      </c>
      <c r="I249" s="30">
        <v>0</v>
      </c>
    </row>
    <row r="250" spans="1:9" s="8" customFormat="1" ht="39" hidden="1" x14ac:dyDescent="0.25">
      <c r="A250" s="31" t="s">
        <v>120</v>
      </c>
      <c r="B250" s="29" t="s">
        <v>436</v>
      </c>
      <c r="C250" s="29" t="s">
        <v>10</v>
      </c>
      <c r="D250" s="29" t="s">
        <v>84</v>
      </c>
      <c r="E250" s="29" t="s">
        <v>121</v>
      </c>
      <c r="F250" s="29" t="s">
        <v>13</v>
      </c>
      <c r="G250" s="30">
        <f>G251</f>
        <v>0</v>
      </c>
      <c r="H250" s="30">
        <f t="shared" ref="H250:I252" si="34">H251</f>
        <v>0</v>
      </c>
      <c r="I250" s="30">
        <f t="shared" si="34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122</v>
      </c>
      <c r="F251" s="29" t="s">
        <v>13</v>
      </c>
      <c r="G251" s="30">
        <f>G252</f>
        <v>0</v>
      </c>
      <c r="H251" s="30">
        <f t="shared" si="34"/>
        <v>0</v>
      </c>
      <c r="I251" s="30">
        <f t="shared" si="34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122</v>
      </c>
      <c r="F252" s="29" t="s">
        <v>33</v>
      </c>
      <c r="G252" s="30">
        <f>G253</f>
        <v>0</v>
      </c>
      <c r="H252" s="30">
        <f t="shared" si="34"/>
        <v>0</v>
      </c>
      <c r="I252" s="30">
        <f t="shared" si="34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122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15" hidden="1" x14ac:dyDescent="0.25">
      <c r="A254" s="31" t="s">
        <v>128</v>
      </c>
      <c r="B254" s="29" t="s">
        <v>436</v>
      </c>
      <c r="C254" s="29" t="s">
        <v>10</v>
      </c>
      <c r="D254" s="29" t="s">
        <v>84</v>
      </c>
      <c r="E254" s="29" t="s">
        <v>129</v>
      </c>
      <c r="F254" s="29" t="s">
        <v>13</v>
      </c>
      <c r="G254" s="30">
        <f>G255</f>
        <v>0</v>
      </c>
      <c r="H254" s="30">
        <f t="shared" ref="H254:I256" si="35">H255</f>
        <v>0</v>
      </c>
      <c r="I254" s="30">
        <f t="shared" si="35"/>
        <v>0</v>
      </c>
    </row>
    <row r="255" spans="1:9" s="8" customFormat="1" ht="15" hidden="1" x14ac:dyDescent="0.25">
      <c r="A255" s="31" t="s">
        <v>89</v>
      </c>
      <c r="B255" s="29" t="s">
        <v>436</v>
      </c>
      <c r="C255" s="29" t="s">
        <v>10</v>
      </c>
      <c r="D255" s="29" t="s">
        <v>84</v>
      </c>
      <c r="E255" s="29" t="s">
        <v>130</v>
      </c>
      <c r="F255" s="29" t="s">
        <v>13</v>
      </c>
      <c r="G255" s="30">
        <f>G256+G262</f>
        <v>0</v>
      </c>
      <c r="H255" s="30">
        <f t="shared" si="35"/>
        <v>0</v>
      </c>
      <c r="I255" s="30">
        <f t="shared" si="35"/>
        <v>0</v>
      </c>
    </row>
    <row r="256" spans="1:9" s="8" customFormat="1" ht="29.25" hidden="1" customHeight="1" x14ac:dyDescent="0.25">
      <c r="A256" s="31" t="s">
        <v>32</v>
      </c>
      <c r="B256" s="29" t="s">
        <v>436</v>
      </c>
      <c r="C256" s="29" t="s">
        <v>10</v>
      </c>
      <c r="D256" s="29" t="s">
        <v>84</v>
      </c>
      <c r="E256" s="29" t="s">
        <v>130</v>
      </c>
      <c r="F256" s="29" t="s">
        <v>33</v>
      </c>
      <c r="G256" s="30">
        <f>G257</f>
        <v>0</v>
      </c>
      <c r="H256" s="30">
        <f t="shared" si="35"/>
        <v>0</v>
      </c>
      <c r="I256" s="30">
        <f t="shared" si="35"/>
        <v>0</v>
      </c>
    </row>
    <row r="257" spans="1:9" s="8" customFormat="1" ht="30" hidden="1" customHeight="1" x14ac:dyDescent="0.25">
      <c r="A257" s="31" t="s">
        <v>34</v>
      </c>
      <c r="B257" s="29" t="s">
        <v>436</v>
      </c>
      <c r="C257" s="29" t="s">
        <v>10</v>
      </c>
      <c r="D257" s="29" t="s">
        <v>84</v>
      </c>
      <c r="E257" s="29" t="s">
        <v>130</v>
      </c>
      <c r="F257" s="29" t="s">
        <v>35</v>
      </c>
      <c r="G257" s="30">
        <v>0</v>
      </c>
      <c r="H257" s="30">
        <v>0</v>
      </c>
      <c r="I257" s="30">
        <v>0</v>
      </c>
    </row>
    <row r="258" spans="1:9" s="8" customFormat="1" ht="51.75" hidden="1" x14ac:dyDescent="0.25">
      <c r="A258" s="31" t="s">
        <v>131</v>
      </c>
      <c r="B258" s="29" t="s">
        <v>436</v>
      </c>
      <c r="C258" s="29" t="s">
        <v>10</v>
      </c>
      <c r="D258" s="29" t="s">
        <v>84</v>
      </c>
      <c r="E258" s="29" t="s">
        <v>132</v>
      </c>
      <c r="F258" s="29" t="s">
        <v>13</v>
      </c>
      <c r="G258" s="30">
        <f>G259</f>
        <v>0</v>
      </c>
      <c r="H258" s="30">
        <f t="shared" ref="H258:I260" si="36">H259</f>
        <v>0</v>
      </c>
      <c r="I258" s="30">
        <f t="shared" si="36"/>
        <v>0</v>
      </c>
    </row>
    <row r="259" spans="1:9" s="8" customFormat="1" ht="15" hidden="1" x14ac:dyDescent="0.25">
      <c r="A259" s="31" t="s">
        <v>89</v>
      </c>
      <c r="B259" s="29" t="s">
        <v>436</v>
      </c>
      <c r="C259" s="29" t="s">
        <v>10</v>
      </c>
      <c r="D259" s="29" t="s">
        <v>84</v>
      </c>
      <c r="E259" s="29" t="s">
        <v>263</v>
      </c>
      <c r="F259" s="29" t="s">
        <v>13</v>
      </c>
      <c r="G259" s="30">
        <f>G260</f>
        <v>0</v>
      </c>
      <c r="H259" s="30">
        <f t="shared" si="36"/>
        <v>0</v>
      </c>
      <c r="I259" s="30">
        <f t="shared" si="36"/>
        <v>0</v>
      </c>
    </row>
    <row r="260" spans="1:9" s="8" customFormat="1" ht="26.25" hidden="1" x14ac:dyDescent="0.25">
      <c r="A260" s="31" t="s">
        <v>32</v>
      </c>
      <c r="B260" s="29" t="s">
        <v>436</v>
      </c>
      <c r="C260" s="29" t="s">
        <v>10</v>
      </c>
      <c r="D260" s="29" t="s">
        <v>84</v>
      </c>
      <c r="E260" s="29" t="s">
        <v>263</v>
      </c>
      <c r="F260" s="29" t="s">
        <v>135</v>
      </c>
      <c r="G260" s="30">
        <f>G261</f>
        <v>0</v>
      </c>
      <c r="H260" s="30">
        <f t="shared" si="36"/>
        <v>0</v>
      </c>
      <c r="I260" s="30">
        <f t="shared" si="36"/>
        <v>0</v>
      </c>
    </row>
    <row r="261" spans="1:9" s="8" customFormat="1" ht="26.25" hidden="1" x14ac:dyDescent="0.25">
      <c r="A261" s="31" t="s">
        <v>34</v>
      </c>
      <c r="B261" s="29" t="s">
        <v>436</v>
      </c>
      <c r="C261" s="29" t="s">
        <v>10</v>
      </c>
      <c r="D261" s="29" t="s">
        <v>84</v>
      </c>
      <c r="E261" s="29" t="s">
        <v>263</v>
      </c>
      <c r="F261" s="29" t="s">
        <v>137</v>
      </c>
      <c r="G261" s="30">
        <v>0</v>
      </c>
      <c r="H261" s="30">
        <v>0</v>
      </c>
      <c r="I261" s="30">
        <v>0</v>
      </c>
    </row>
    <row r="262" spans="1:9" s="8" customFormat="1" ht="15" hidden="1" x14ac:dyDescent="0.25">
      <c r="A262" s="31" t="s">
        <v>36</v>
      </c>
      <c r="B262" s="29" t="s">
        <v>436</v>
      </c>
      <c r="C262" s="29" t="s">
        <v>10</v>
      </c>
      <c r="D262" s="29" t="s">
        <v>84</v>
      </c>
      <c r="E262" s="29" t="s">
        <v>130</v>
      </c>
      <c r="F262" s="29" t="s">
        <v>37</v>
      </c>
      <c r="G262" s="30">
        <f>G263</f>
        <v>0</v>
      </c>
      <c r="H262" s="30">
        <v>0</v>
      </c>
      <c r="I262" s="30">
        <v>0</v>
      </c>
    </row>
    <row r="263" spans="1:9" s="8" customFormat="1" ht="15" hidden="1" x14ac:dyDescent="0.25">
      <c r="A263" s="31" t="s">
        <v>38</v>
      </c>
      <c r="B263" s="29" t="s">
        <v>436</v>
      </c>
      <c r="C263" s="29" t="s">
        <v>10</v>
      </c>
      <c r="D263" s="29" t="s">
        <v>84</v>
      </c>
      <c r="E263" s="29" t="s">
        <v>130</v>
      </c>
      <c r="F263" s="29" t="s">
        <v>39</v>
      </c>
      <c r="G263" s="30">
        <v>0</v>
      </c>
      <c r="H263" s="30">
        <v>0</v>
      </c>
      <c r="I263" s="30">
        <v>0</v>
      </c>
    </row>
    <row r="264" spans="1:9" s="8" customFormat="1" ht="39" x14ac:dyDescent="0.25">
      <c r="A264" s="52" t="s">
        <v>776</v>
      </c>
      <c r="B264" s="29" t="s">
        <v>436</v>
      </c>
      <c r="C264" s="29" t="s">
        <v>10</v>
      </c>
      <c r="D264" s="29" t="s">
        <v>84</v>
      </c>
      <c r="E264" s="29" t="s">
        <v>316</v>
      </c>
      <c r="F264" s="29" t="s">
        <v>13</v>
      </c>
      <c r="G264" s="30">
        <v>0</v>
      </c>
      <c r="H264" s="30">
        <f>H265+H269</f>
        <v>184.2</v>
      </c>
      <c r="I264" s="30">
        <f>I265+I269</f>
        <v>184.2</v>
      </c>
    </row>
    <row r="265" spans="1:9" s="8" customFormat="1" ht="39" x14ac:dyDescent="0.25">
      <c r="A265" s="31" t="s">
        <v>771</v>
      </c>
      <c r="B265" s="29" t="s">
        <v>436</v>
      </c>
      <c r="C265" s="29" t="s">
        <v>10</v>
      </c>
      <c r="D265" s="29" t="s">
        <v>84</v>
      </c>
      <c r="E265" s="29" t="s">
        <v>318</v>
      </c>
      <c r="F265" s="29" t="s">
        <v>13</v>
      </c>
      <c r="G265" s="30">
        <v>0</v>
      </c>
      <c r="H265" s="30">
        <f t="shared" ref="H265:I267" si="37">H266</f>
        <v>90</v>
      </c>
      <c r="I265" s="30">
        <f t="shared" si="37"/>
        <v>90</v>
      </c>
    </row>
    <row r="266" spans="1:9" s="8" customFormat="1" ht="15" x14ac:dyDescent="0.25">
      <c r="A266" s="31" t="s">
        <v>89</v>
      </c>
      <c r="B266" s="29" t="s">
        <v>436</v>
      </c>
      <c r="C266" s="29" t="s">
        <v>10</v>
      </c>
      <c r="D266" s="29" t="s">
        <v>84</v>
      </c>
      <c r="E266" s="29" t="s">
        <v>777</v>
      </c>
      <c r="F266" s="29" t="s">
        <v>13</v>
      </c>
      <c r="G266" s="30">
        <v>0</v>
      </c>
      <c r="H266" s="30">
        <f t="shared" si="37"/>
        <v>90</v>
      </c>
      <c r="I266" s="30">
        <f t="shared" si="37"/>
        <v>90</v>
      </c>
    </row>
    <row r="267" spans="1:9" s="8" customFormat="1" ht="26.25" x14ac:dyDescent="0.25">
      <c r="A267" s="31" t="s">
        <v>32</v>
      </c>
      <c r="B267" s="29" t="s">
        <v>436</v>
      </c>
      <c r="C267" s="29" t="s">
        <v>10</v>
      </c>
      <c r="D267" s="29" t="s">
        <v>84</v>
      </c>
      <c r="E267" s="29" t="s">
        <v>777</v>
      </c>
      <c r="F267" s="29" t="s">
        <v>33</v>
      </c>
      <c r="G267" s="30">
        <v>0</v>
      </c>
      <c r="H267" s="30">
        <f t="shared" si="37"/>
        <v>90</v>
      </c>
      <c r="I267" s="30">
        <f t="shared" si="37"/>
        <v>90</v>
      </c>
    </row>
    <row r="268" spans="1:9" s="8" customFormat="1" ht="26.25" x14ac:dyDescent="0.25">
      <c r="A268" s="31" t="s">
        <v>34</v>
      </c>
      <c r="B268" s="29" t="s">
        <v>436</v>
      </c>
      <c r="C268" s="29" t="s">
        <v>10</v>
      </c>
      <c r="D268" s="29" t="s">
        <v>84</v>
      </c>
      <c r="E268" s="29" t="s">
        <v>777</v>
      </c>
      <c r="F268" s="29" t="s">
        <v>35</v>
      </c>
      <c r="G268" s="30">
        <v>0</v>
      </c>
      <c r="H268" s="30">
        <v>90</v>
      </c>
      <c r="I268" s="30">
        <v>90</v>
      </c>
    </row>
    <row r="269" spans="1:9" s="8" customFormat="1" ht="15" x14ac:dyDescent="0.25">
      <c r="A269" s="31" t="s">
        <v>753</v>
      </c>
      <c r="B269" s="29" t="s">
        <v>436</v>
      </c>
      <c r="C269" s="29" t="s">
        <v>10</v>
      </c>
      <c r="D269" s="29" t="s">
        <v>84</v>
      </c>
      <c r="E269" s="29" t="s">
        <v>324</v>
      </c>
      <c r="F269" s="29" t="s">
        <v>13</v>
      </c>
      <c r="G269" s="30">
        <v>0</v>
      </c>
      <c r="H269" s="30">
        <f>H270</f>
        <v>94.2</v>
      </c>
      <c r="I269" s="30">
        <f>I270</f>
        <v>94.2</v>
      </c>
    </row>
    <row r="270" spans="1:9" s="8" customFormat="1" ht="15" x14ac:dyDescent="0.25">
      <c r="A270" s="31" t="s">
        <v>89</v>
      </c>
      <c r="B270" s="29" t="s">
        <v>436</v>
      </c>
      <c r="C270" s="29" t="s">
        <v>10</v>
      </c>
      <c r="D270" s="29" t="s">
        <v>84</v>
      </c>
      <c r="E270" s="29" t="s">
        <v>778</v>
      </c>
      <c r="F270" s="29" t="s">
        <v>13</v>
      </c>
      <c r="G270" s="30">
        <v>0</v>
      </c>
      <c r="H270" s="30">
        <f>H271+H273</f>
        <v>94.2</v>
      </c>
      <c r="I270" s="30">
        <f>I271+I273</f>
        <v>94.2</v>
      </c>
    </row>
    <row r="271" spans="1:9" s="8" customFormat="1" ht="26.25" x14ac:dyDescent="0.25">
      <c r="A271" s="31" t="s">
        <v>32</v>
      </c>
      <c r="B271" s="29" t="s">
        <v>436</v>
      </c>
      <c r="C271" s="29" t="s">
        <v>10</v>
      </c>
      <c r="D271" s="29" t="s">
        <v>84</v>
      </c>
      <c r="E271" s="29" t="s">
        <v>778</v>
      </c>
      <c r="F271" s="29" t="s">
        <v>33</v>
      </c>
      <c r="G271" s="30">
        <v>0</v>
      </c>
      <c r="H271" s="30">
        <f>H272</f>
        <v>90</v>
      </c>
      <c r="I271" s="30">
        <f>I272</f>
        <v>90</v>
      </c>
    </row>
    <row r="272" spans="1:9" s="8" customFormat="1" ht="26.25" x14ac:dyDescent="0.25">
      <c r="A272" s="31" t="s">
        <v>34</v>
      </c>
      <c r="B272" s="29" t="s">
        <v>436</v>
      </c>
      <c r="C272" s="29" t="s">
        <v>10</v>
      </c>
      <c r="D272" s="29" t="s">
        <v>84</v>
      </c>
      <c r="E272" s="29" t="s">
        <v>778</v>
      </c>
      <c r="F272" s="29" t="s">
        <v>35</v>
      </c>
      <c r="G272" s="30">
        <v>0</v>
      </c>
      <c r="H272" s="30">
        <v>90</v>
      </c>
      <c r="I272" s="30">
        <v>90</v>
      </c>
    </row>
    <row r="273" spans="1:9" s="8" customFormat="1" ht="15" x14ac:dyDescent="0.25">
      <c r="A273" s="31" t="s">
        <v>36</v>
      </c>
      <c r="B273" s="29" t="s">
        <v>436</v>
      </c>
      <c r="C273" s="29" t="s">
        <v>10</v>
      </c>
      <c r="D273" s="29" t="s">
        <v>84</v>
      </c>
      <c r="E273" s="29" t="s">
        <v>778</v>
      </c>
      <c r="F273" s="29" t="s">
        <v>37</v>
      </c>
      <c r="G273" s="30">
        <v>0</v>
      </c>
      <c r="H273" s="30">
        <f>H274</f>
        <v>4.2</v>
      </c>
      <c r="I273" s="30">
        <f>I274</f>
        <v>4.2</v>
      </c>
    </row>
    <row r="274" spans="1:9" s="8" customFormat="1" ht="15" x14ac:dyDescent="0.25">
      <c r="A274" s="31" t="s">
        <v>38</v>
      </c>
      <c r="B274" s="29" t="s">
        <v>436</v>
      </c>
      <c r="C274" s="29" t="s">
        <v>10</v>
      </c>
      <c r="D274" s="29" t="s">
        <v>84</v>
      </c>
      <c r="E274" s="29" t="s">
        <v>778</v>
      </c>
      <c r="F274" s="29" t="s">
        <v>39</v>
      </c>
      <c r="G274" s="30">
        <v>0</v>
      </c>
      <c r="H274" s="30">
        <v>4.2</v>
      </c>
      <c r="I274" s="30">
        <v>4.2</v>
      </c>
    </row>
    <row r="275" spans="1:9" s="8" customFormat="1" ht="15" hidden="1" x14ac:dyDescent="0.25">
      <c r="A275" s="31"/>
      <c r="B275" s="29"/>
      <c r="C275" s="29"/>
      <c r="D275" s="29"/>
      <c r="E275" s="29"/>
      <c r="F275" s="29"/>
      <c r="G275" s="30"/>
      <c r="H275" s="30"/>
      <c r="I275" s="30"/>
    </row>
    <row r="276" spans="1:9" s="8" customFormat="1" ht="45" customHeight="1" x14ac:dyDescent="0.25">
      <c r="A276" s="31" t="s">
        <v>616</v>
      </c>
      <c r="B276" s="29" t="s">
        <v>436</v>
      </c>
      <c r="C276" s="29" t="s">
        <v>10</v>
      </c>
      <c r="D276" s="29" t="s">
        <v>84</v>
      </c>
      <c r="E276" s="29" t="s">
        <v>650</v>
      </c>
      <c r="F276" s="29" t="s">
        <v>13</v>
      </c>
      <c r="G276" s="30">
        <f>G277+G280</f>
        <v>2326.5999999999995</v>
      </c>
      <c r="H276" s="30">
        <f>H277+H280+H283+H289</f>
        <v>850.80000000000007</v>
      </c>
      <c r="I276" s="30">
        <f t="shared" ref="I276" si="38">I277+I280+I283+I289</f>
        <v>850.80000000000007</v>
      </c>
    </row>
    <row r="277" spans="1:9" s="8" customFormat="1" ht="54" customHeight="1" x14ac:dyDescent="0.25">
      <c r="A277" s="31" t="s">
        <v>143</v>
      </c>
      <c r="B277" s="29" t="s">
        <v>436</v>
      </c>
      <c r="C277" s="29" t="s">
        <v>10</v>
      </c>
      <c r="D277" s="29" t="s">
        <v>84</v>
      </c>
      <c r="E277" s="29" t="s">
        <v>651</v>
      </c>
      <c r="F277" s="29" t="s">
        <v>13</v>
      </c>
      <c r="G277" s="30">
        <f t="shared" ref="G277:I278" si="39">G278</f>
        <v>124.6</v>
      </c>
      <c r="H277" s="30">
        <f t="shared" si="39"/>
        <v>224.6</v>
      </c>
      <c r="I277" s="30">
        <f t="shared" si="39"/>
        <v>224.6</v>
      </c>
    </row>
    <row r="278" spans="1:9" s="8" customFormat="1" ht="15" x14ac:dyDescent="0.25">
      <c r="A278" s="31" t="s">
        <v>36</v>
      </c>
      <c r="B278" s="29" t="s">
        <v>436</v>
      </c>
      <c r="C278" s="29" t="s">
        <v>10</v>
      </c>
      <c r="D278" s="29" t="s">
        <v>84</v>
      </c>
      <c r="E278" s="29" t="s">
        <v>651</v>
      </c>
      <c r="F278" s="29" t="s">
        <v>37</v>
      </c>
      <c r="G278" s="30">
        <f t="shared" si="39"/>
        <v>124.6</v>
      </c>
      <c r="H278" s="30">
        <f t="shared" si="39"/>
        <v>224.6</v>
      </c>
      <c r="I278" s="30">
        <f t="shared" si="39"/>
        <v>224.6</v>
      </c>
    </row>
    <row r="279" spans="1:9" s="8" customFormat="1" ht="15" x14ac:dyDescent="0.25">
      <c r="A279" s="31" t="s">
        <v>38</v>
      </c>
      <c r="B279" s="29" t="s">
        <v>436</v>
      </c>
      <c r="C279" s="29" t="s">
        <v>10</v>
      </c>
      <c r="D279" s="29" t="s">
        <v>84</v>
      </c>
      <c r="E279" s="29" t="s">
        <v>651</v>
      </c>
      <c r="F279" s="29" t="s">
        <v>39</v>
      </c>
      <c r="G279" s="30">
        <f>224.6-100</f>
        <v>124.6</v>
      </c>
      <c r="H279" s="30">
        <v>224.6</v>
      </c>
      <c r="I279" s="30">
        <v>224.6</v>
      </c>
    </row>
    <row r="280" spans="1:9" s="8" customFormat="1" ht="29.25" customHeight="1" x14ac:dyDescent="0.25">
      <c r="A280" s="31" t="s">
        <v>145</v>
      </c>
      <c r="B280" s="29" t="s">
        <v>436</v>
      </c>
      <c r="C280" s="29" t="s">
        <v>10</v>
      </c>
      <c r="D280" s="29" t="s">
        <v>84</v>
      </c>
      <c r="E280" s="29" t="s">
        <v>772</v>
      </c>
      <c r="F280" s="29" t="s">
        <v>13</v>
      </c>
      <c r="G280" s="30">
        <f>G281+G292</f>
        <v>2201.9999999999995</v>
      </c>
      <c r="H280" s="30">
        <f>H281+H292</f>
        <v>626.20000000000005</v>
      </c>
      <c r="I280" s="30">
        <f>I281+I292</f>
        <v>626.20000000000005</v>
      </c>
    </row>
    <row r="281" spans="1:9" s="8" customFormat="1" ht="68.25" hidden="1" customHeight="1" x14ac:dyDescent="0.25">
      <c r="A281" s="31" t="s">
        <v>22</v>
      </c>
      <c r="B281" s="29" t="s">
        <v>436</v>
      </c>
      <c r="C281" s="29" t="s">
        <v>10</v>
      </c>
      <c r="D281" s="29" t="s">
        <v>84</v>
      </c>
      <c r="E281" s="29" t="s">
        <v>146</v>
      </c>
      <c r="F281" s="29" t="s">
        <v>23</v>
      </c>
      <c r="G281" s="30">
        <f>G282</f>
        <v>0</v>
      </c>
      <c r="H281" s="30">
        <f>H282</f>
        <v>0</v>
      </c>
      <c r="I281" s="30">
        <f>I282</f>
        <v>0</v>
      </c>
    </row>
    <row r="282" spans="1:9" s="8" customFormat="1" ht="18" hidden="1" customHeight="1" x14ac:dyDescent="0.25">
      <c r="A282" s="31" t="s">
        <v>147</v>
      </c>
      <c r="B282" s="29" t="s">
        <v>436</v>
      </c>
      <c r="C282" s="29" t="s">
        <v>10</v>
      </c>
      <c r="D282" s="29" t="s">
        <v>84</v>
      </c>
      <c r="E282" s="29" t="s">
        <v>146</v>
      </c>
      <c r="F282" s="29" t="s">
        <v>148</v>
      </c>
      <c r="G282" s="30">
        <v>0</v>
      </c>
      <c r="H282" s="30">
        <v>0</v>
      </c>
      <c r="I282" s="30">
        <v>0</v>
      </c>
    </row>
    <row r="283" spans="1:9" ht="31.5" hidden="1" customHeight="1" x14ac:dyDescent="0.25">
      <c r="A283" s="31" t="s">
        <v>467</v>
      </c>
      <c r="B283" s="29" t="s">
        <v>436</v>
      </c>
      <c r="C283" s="29" t="s">
        <v>10</v>
      </c>
      <c r="D283" s="29" t="s">
        <v>84</v>
      </c>
      <c r="E283" s="29" t="s">
        <v>468</v>
      </c>
      <c r="F283" s="29" t="s">
        <v>13</v>
      </c>
      <c r="G283" s="30">
        <f>G284</f>
        <v>0</v>
      </c>
      <c r="H283" s="30">
        <f t="shared" ref="H283:I284" si="40">H284</f>
        <v>0</v>
      </c>
      <c r="I283" s="30">
        <f t="shared" si="40"/>
        <v>0</v>
      </c>
    </row>
    <row r="284" spans="1:9" ht="70.5" hidden="1" customHeight="1" x14ac:dyDescent="0.25">
      <c r="A284" s="31" t="s">
        <v>22</v>
      </c>
      <c r="B284" s="29" t="s">
        <v>436</v>
      </c>
      <c r="C284" s="29" t="s">
        <v>10</v>
      </c>
      <c r="D284" s="29" t="s">
        <v>84</v>
      </c>
      <c r="E284" s="29" t="s">
        <v>468</v>
      </c>
      <c r="F284" s="29" t="s">
        <v>23</v>
      </c>
      <c r="G284" s="30">
        <f>G285</f>
        <v>0</v>
      </c>
      <c r="H284" s="30">
        <f t="shared" si="40"/>
        <v>0</v>
      </c>
      <c r="I284" s="30">
        <f t="shared" si="40"/>
        <v>0</v>
      </c>
    </row>
    <row r="285" spans="1:9" ht="18" hidden="1" customHeight="1" x14ac:dyDescent="0.25">
      <c r="A285" s="31" t="s">
        <v>147</v>
      </c>
      <c r="B285" s="29" t="s">
        <v>436</v>
      </c>
      <c r="C285" s="29" t="s">
        <v>10</v>
      </c>
      <c r="D285" s="29" t="s">
        <v>84</v>
      </c>
      <c r="E285" s="29" t="s">
        <v>468</v>
      </c>
      <c r="F285" s="29" t="s">
        <v>148</v>
      </c>
      <c r="G285" s="30">
        <f>204.5-157.1-47.4</f>
        <v>0</v>
      </c>
      <c r="H285" s="30">
        <v>0</v>
      </c>
      <c r="I285" s="30">
        <v>0</v>
      </c>
    </row>
    <row r="286" spans="1:9" ht="40.5" hidden="1" customHeight="1" x14ac:dyDescent="0.25">
      <c r="A286" s="31" t="s">
        <v>465</v>
      </c>
      <c r="B286" s="29" t="s">
        <v>436</v>
      </c>
      <c r="C286" s="29" t="s">
        <v>10</v>
      </c>
      <c r="D286" s="29" t="s">
        <v>84</v>
      </c>
      <c r="E286" s="29" t="s">
        <v>469</v>
      </c>
      <c r="F286" s="29" t="s">
        <v>13</v>
      </c>
      <c r="G286" s="30">
        <f>G287</f>
        <v>0</v>
      </c>
      <c r="H286" s="30">
        <v>0</v>
      </c>
      <c r="I286" s="30">
        <v>0</v>
      </c>
    </row>
    <row r="287" spans="1:9" ht="18" hidden="1" customHeight="1" x14ac:dyDescent="0.25">
      <c r="A287" s="31" t="s">
        <v>36</v>
      </c>
      <c r="B287" s="29" t="s">
        <v>436</v>
      </c>
      <c r="C287" s="29" t="s">
        <v>10</v>
      </c>
      <c r="D287" s="29" t="s">
        <v>84</v>
      </c>
      <c r="E287" s="29" t="s">
        <v>469</v>
      </c>
      <c r="F287" s="29" t="s">
        <v>37</v>
      </c>
      <c r="G287" s="30">
        <f>G288</f>
        <v>0</v>
      </c>
      <c r="H287" s="30">
        <v>0</v>
      </c>
      <c r="I287" s="30">
        <v>0</v>
      </c>
    </row>
    <row r="288" spans="1:9" ht="18" hidden="1" customHeight="1" x14ac:dyDescent="0.25">
      <c r="A288" s="31" t="s">
        <v>38</v>
      </c>
      <c r="B288" s="29" t="s">
        <v>436</v>
      </c>
      <c r="C288" s="29" t="s">
        <v>10</v>
      </c>
      <c r="D288" s="29" t="s">
        <v>84</v>
      </c>
      <c r="E288" s="29" t="s">
        <v>469</v>
      </c>
      <c r="F288" s="29" t="s">
        <v>39</v>
      </c>
      <c r="G288" s="30"/>
      <c r="H288" s="30">
        <v>0</v>
      </c>
      <c r="I288" s="30">
        <v>0</v>
      </c>
    </row>
    <row r="289" spans="1:9" ht="44.25" hidden="1" customHeight="1" x14ac:dyDescent="0.25">
      <c r="A289" s="31" t="s">
        <v>470</v>
      </c>
      <c r="B289" s="29" t="s">
        <v>436</v>
      </c>
      <c r="C289" s="29" t="s">
        <v>10</v>
      </c>
      <c r="D289" s="29" t="s">
        <v>84</v>
      </c>
      <c r="E289" s="29" t="s">
        <v>471</v>
      </c>
      <c r="F289" s="29" t="s">
        <v>13</v>
      </c>
      <c r="G289" s="30">
        <f>G290</f>
        <v>0</v>
      </c>
      <c r="H289" s="30">
        <f t="shared" ref="H289:I290" si="41">H290</f>
        <v>0</v>
      </c>
      <c r="I289" s="30">
        <f t="shared" si="41"/>
        <v>0</v>
      </c>
    </row>
    <row r="290" spans="1:9" ht="70.5" hidden="1" customHeight="1" x14ac:dyDescent="0.25">
      <c r="A290" s="31" t="s">
        <v>22</v>
      </c>
      <c r="B290" s="29" t="s">
        <v>436</v>
      </c>
      <c r="C290" s="29" t="s">
        <v>10</v>
      </c>
      <c r="D290" s="29" t="s">
        <v>84</v>
      </c>
      <c r="E290" s="29" t="s">
        <v>471</v>
      </c>
      <c r="F290" s="29" t="s">
        <v>23</v>
      </c>
      <c r="G290" s="30">
        <f>G291</f>
        <v>0</v>
      </c>
      <c r="H290" s="30">
        <f t="shared" si="41"/>
        <v>0</v>
      </c>
      <c r="I290" s="30">
        <f t="shared" si="41"/>
        <v>0</v>
      </c>
    </row>
    <row r="291" spans="1:9" ht="18" hidden="1" customHeight="1" x14ac:dyDescent="0.25">
      <c r="A291" s="31" t="s">
        <v>147</v>
      </c>
      <c r="B291" s="29" t="s">
        <v>436</v>
      </c>
      <c r="C291" s="29" t="s">
        <v>10</v>
      </c>
      <c r="D291" s="29" t="s">
        <v>84</v>
      </c>
      <c r="E291" s="29" t="s">
        <v>471</v>
      </c>
      <c r="F291" s="29" t="s">
        <v>148</v>
      </c>
      <c r="G291" s="30">
        <f>10.8-8.3-2.5</f>
        <v>0</v>
      </c>
      <c r="H291" s="30">
        <v>0</v>
      </c>
      <c r="I291" s="30">
        <v>0</v>
      </c>
    </row>
    <row r="292" spans="1:9" s="8" customFormat="1" ht="32.25" customHeight="1" x14ac:dyDescent="0.25">
      <c r="A292" s="31" t="s">
        <v>32</v>
      </c>
      <c r="B292" s="29" t="s">
        <v>436</v>
      </c>
      <c r="C292" s="29" t="s">
        <v>10</v>
      </c>
      <c r="D292" s="29" t="s">
        <v>84</v>
      </c>
      <c r="E292" s="29" t="s">
        <v>772</v>
      </c>
      <c r="F292" s="29" t="s">
        <v>33</v>
      </c>
      <c r="G292" s="30">
        <f>G293</f>
        <v>2201.9999999999995</v>
      </c>
      <c r="H292" s="30">
        <f>H293</f>
        <v>626.20000000000005</v>
      </c>
      <c r="I292" s="30">
        <f>I293</f>
        <v>626.20000000000005</v>
      </c>
    </row>
    <row r="293" spans="1:9" s="8" customFormat="1" ht="31.5" customHeight="1" x14ac:dyDescent="0.25">
      <c r="A293" s="31" t="s">
        <v>163</v>
      </c>
      <c r="B293" s="29" t="s">
        <v>436</v>
      </c>
      <c r="C293" s="29" t="s">
        <v>10</v>
      </c>
      <c r="D293" s="29" t="s">
        <v>84</v>
      </c>
      <c r="E293" s="29" t="s">
        <v>772</v>
      </c>
      <c r="F293" s="29" t="s">
        <v>35</v>
      </c>
      <c r="G293" s="30">
        <f>2247.1-30-43.8-200+228.7</f>
        <v>2201.9999999999995</v>
      </c>
      <c r="H293" s="30">
        <f>700-30-43.8</f>
        <v>626.20000000000005</v>
      </c>
      <c r="I293" s="30">
        <f>700-30-43.8</f>
        <v>626.20000000000005</v>
      </c>
    </row>
    <row r="294" spans="1:9" ht="15" x14ac:dyDescent="0.25">
      <c r="A294" s="31" t="s">
        <v>149</v>
      </c>
      <c r="B294" s="29" t="s">
        <v>436</v>
      </c>
      <c r="C294" s="29" t="s">
        <v>15</v>
      </c>
      <c r="D294" s="29" t="s">
        <v>11</v>
      </c>
      <c r="E294" s="29" t="s">
        <v>12</v>
      </c>
      <c r="F294" s="29" t="s">
        <v>13</v>
      </c>
      <c r="G294" s="30">
        <f t="shared" ref="G294:I299" si="42">G295</f>
        <v>81</v>
      </c>
      <c r="H294" s="30">
        <f t="shared" si="42"/>
        <v>82.2</v>
      </c>
      <c r="I294" s="30">
        <f t="shared" si="42"/>
        <v>86.6</v>
      </c>
    </row>
    <row r="295" spans="1:9" ht="20.25" customHeight="1" x14ac:dyDescent="0.25">
      <c r="A295" s="31" t="s">
        <v>150</v>
      </c>
      <c r="B295" s="29" t="s">
        <v>436</v>
      </c>
      <c r="C295" s="29" t="s">
        <v>15</v>
      </c>
      <c r="D295" s="29" t="s">
        <v>151</v>
      </c>
      <c r="E295" s="29" t="s">
        <v>12</v>
      </c>
      <c r="F295" s="29" t="s">
        <v>13</v>
      </c>
      <c r="G295" s="30">
        <f t="shared" si="42"/>
        <v>81</v>
      </c>
      <c r="H295" s="30">
        <f t="shared" si="42"/>
        <v>82.2</v>
      </c>
      <c r="I295" s="30">
        <f t="shared" si="42"/>
        <v>86.6</v>
      </c>
    </row>
    <row r="296" spans="1:9" ht="26.25" x14ac:dyDescent="0.25">
      <c r="A296" s="31" t="s">
        <v>16</v>
      </c>
      <c r="B296" s="29" t="s">
        <v>436</v>
      </c>
      <c r="C296" s="29" t="s">
        <v>15</v>
      </c>
      <c r="D296" s="29" t="s">
        <v>151</v>
      </c>
      <c r="E296" s="29" t="s">
        <v>17</v>
      </c>
      <c r="F296" s="29" t="s">
        <v>13</v>
      </c>
      <c r="G296" s="30">
        <f t="shared" si="42"/>
        <v>81</v>
      </c>
      <c r="H296" s="30">
        <f t="shared" si="42"/>
        <v>82.2</v>
      </c>
      <c r="I296" s="30">
        <f t="shared" si="42"/>
        <v>86.6</v>
      </c>
    </row>
    <row r="297" spans="1:9" ht="26.25" x14ac:dyDescent="0.25">
      <c r="A297" s="31" t="s">
        <v>18</v>
      </c>
      <c r="B297" s="29" t="s">
        <v>436</v>
      </c>
      <c r="C297" s="29" t="s">
        <v>15</v>
      </c>
      <c r="D297" s="29" t="s">
        <v>151</v>
      </c>
      <c r="E297" s="29" t="s">
        <v>19</v>
      </c>
      <c r="F297" s="29" t="s">
        <v>13</v>
      </c>
      <c r="G297" s="30">
        <f t="shared" si="42"/>
        <v>81</v>
      </c>
      <c r="H297" s="30">
        <f t="shared" si="42"/>
        <v>82.2</v>
      </c>
      <c r="I297" s="30">
        <f t="shared" si="42"/>
        <v>86.6</v>
      </c>
    </row>
    <row r="298" spans="1:9" ht="26.25" x14ac:dyDescent="0.25">
      <c r="A298" s="31" t="s">
        <v>152</v>
      </c>
      <c r="B298" s="29" t="s">
        <v>436</v>
      </c>
      <c r="C298" s="29" t="s">
        <v>15</v>
      </c>
      <c r="D298" s="29" t="s">
        <v>151</v>
      </c>
      <c r="E298" s="29" t="s">
        <v>153</v>
      </c>
      <c r="F298" s="29" t="s">
        <v>13</v>
      </c>
      <c r="G298" s="30">
        <f>G299+G301</f>
        <v>81</v>
      </c>
      <c r="H298" s="30">
        <f t="shared" ref="H298:I298" si="43">H299+H301</f>
        <v>82.2</v>
      </c>
      <c r="I298" s="30">
        <f t="shared" si="43"/>
        <v>86.6</v>
      </c>
    </row>
    <row r="299" spans="1:9" ht="51" customHeight="1" x14ac:dyDescent="0.25">
      <c r="A299" s="31" t="s">
        <v>22</v>
      </c>
      <c r="B299" s="29" t="s">
        <v>436</v>
      </c>
      <c r="C299" s="29" t="s">
        <v>15</v>
      </c>
      <c r="D299" s="29" t="s">
        <v>151</v>
      </c>
      <c r="E299" s="29" t="s">
        <v>153</v>
      </c>
      <c r="F299" s="29" t="s">
        <v>23</v>
      </c>
      <c r="G299" s="30">
        <f t="shared" si="42"/>
        <v>81</v>
      </c>
      <c r="H299" s="30">
        <f t="shared" si="42"/>
        <v>82.2</v>
      </c>
      <c r="I299" s="30">
        <f t="shared" si="42"/>
        <v>86.6</v>
      </c>
    </row>
    <row r="300" spans="1:9" ht="26.25" x14ac:dyDescent="0.25">
      <c r="A300" s="31" t="s">
        <v>24</v>
      </c>
      <c r="B300" s="29" t="s">
        <v>436</v>
      </c>
      <c r="C300" s="29" t="s">
        <v>15</v>
      </c>
      <c r="D300" s="29" t="s">
        <v>151</v>
      </c>
      <c r="E300" s="29" t="s">
        <v>153</v>
      </c>
      <c r="F300" s="29" t="s">
        <v>25</v>
      </c>
      <c r="G300" s="30">
        <v>81</v>
      </c>
      <c r="H300" s="30">
        <v>82.2</v>
      </c>
      <c r="I300" s="30">
        <v>86.6</v>
      </c>
    </row>
    <row r="301" spans="1:9" ht="26.25" hidden="1" x14ac:dyDescent="0.25">
      <c r="A301" s="31" t="s">
        <v>32</v>
      </c>
      <c r="B301" s="29" t="s">
        <v>436</v>
      </c>
      <c r="C301" s="29" t="s">
        <v>15</v>
      </c>
      <c r="D301" s="29" t="s">
        <v>151</v>
      </c>
      <c r="E301" s="29" t="s">
        <v>153</v>
      </c>
      <c r="F301" s="29" t="s">
        <v>33</v>
      </c>
      <c r="G301" s="30">
        <f>G302</f>
        <v>0</v>
      </c>
      <c r="H301" s="30">
        <f t="shared" ref="H301:I301" si="44">H302</f>
        <v>0</v>
      </c>
      <c r="I301" s="30">
        <f t="shared" si="44"/>
        <v>0</v>
      </c>
    </row>
    <row r="302" spans="1:9" ht="26.25" hidden="1" x14ac:dyDescent="0.25">
      <c r="A302" s="31" t="s">
        <v>34</v>
      </c>
      <c r="B302" s="29" t="s">
        <v>436</v>
      </c>
      <c r="C302" s="29" t="s">
        <v>15</v>
      </c>
      <c r="D302" s="29" t="s">
        <v>151</v>
      </c>
      <c r="E302" s="29" t="s">
        <v>153</v>
      </c>
      <c r="F302" s="29" t="s">
        <v>35</v>
      </c>
      <c r="G302" s="30">
        <v>0</v>
      </c>
      <c r="H302" s="30">
        <v>0</v>
      </c>
      <c r="I302" s="30">
        <v>0</v>
      </c>
    </row>
    <row r="303" spans="1:9" ht="15" hidden="1" x14ac:dyDescent="0.25">
      <c r="A303" s="31"/>
      <c r="B303" s="29"/>
      <c r="C303" s="29"/>
      <c r="D303" s="29"/>
      <c r="E303" s="29"/>
      <c r="F303" s="29"/>
      <c r="G303" s="30"/>
      <c r="H303" s="30"/>
      <c r="I303" s="30"/>
    </row>
    <row r="304" spans="1:9" ht="26.25" x14ac:dyDescent="0.25">
      <c r="A304" s="31" t="s">
        <v>154</v>
      </c>
      <c r="B304" s="29" t="s">
        <v>436</v>
      </c>
      <c r="C304" s="29" t="s">
        <v>151</v>
      </c>
      <c r="D304" s="29" t="s">
        <v>11</v>
      </c>
      <c r="E304" s="29" t="s">
        <v>12</v>
      </c>
      <c r="F304" s="29" t="s">
        <v>13</v>
      </c>
      <c r="G304" s="30">
        <f t="shared" ref="G304:I304" si="45">G305</f>
        <v>4411.3</v>
      </c>
      <c r="H304" s="30">
        <f t="shared" si="45"/>
        <v>2875.2999999999997</v>
      </c>
      <c r="I304" s="30">
        <f t="shared" si="45"/>
        <v>2970.7999999999997</v>
      </c>
    </row>
    <row r="305" spans="1:9" ht="31.5" customHeight="1" x14ac:dyDescent="0.25">
      <c r="A305" s="59" t="s">
        <v>450</v>
      </c>
      <c r="B305" s="29" t="s">
        <v>436</v>
      </c>
      <c r="C305" s="29" t="s">
        <v>151</v>
      </c>
      <c r="D305" s="29" t="s">
        <v>156</v>
      </c>
      <c r="E305" s="29" t="s">
        <v>12</v>
      </c>
      <c r="F305" s="29" t="s">
        <v>13</v>
      </c>
      <c r="G305" s="30">
        <f>G316+G306+G311</f>
        <v>4411.3</v>
      </c>
      <c r="H305" s="30">
        <f t="shared" ref="H305:I305" si="46">H316+H306</f>
        <v>2875.2999999999997</v>
      </c>
      <c r="I305" s="30">
        <f t="shared" si="46"/>
        <v>2970.7999999999997</v>
      </c>
    </row>
    <row r="306" spans="1:9" ht="31.5" hidden="1" customHeight="1" x14ac:dyDescent="0.25">
      <c r="A306" s="31"/>
      <c r="B306" s="29"/>
      <c r="C306" s="29"/>
      <c r="D306" s="29"/>
      <c r="E306" s="29"/>
      <c r="F306" s="29"/>
      <c r="G306" s="30"/>
      <c r="H306" s="30"/>
      <c r="I306" s="30"/>
    </row>
    <row r="307" spans="1:9" ht="41.25" hidden="1" customHeight="1" x14ac:dyDescent="0.25">
      <c r="A307" s="31"/>
      <c r="B307" s="29"/>
      <c r="C307" s="29"/>
      <c r="D307" s="29"/>
      <c r="E307" s="29"/>
      <c r="F307" s="29"/>
      <c r="G307" s="30"/>
      <c r="H307" s="30"/>
      <c r="I307" s="30"/>
    </row>
    <row r="308" spans="1:9" ht="20.25" hidden="1" customHeight="1" x14ac:dyDescent="0.25">
      <c r="A308" s="31"/>
      <c r="B308" s="29"/>
      <c r="C308" s="29"/>
      <c r="D308" s="29"/>
      <c r="E308" s="29"/>
      <c r="F308" s="29"/>
      <c r="G308" s="30"/>
      <c r="H308" s="30"/>
      <c r="I308" s="30"/>
    </row>
    <row r="309" spans="1:9" ht="31.5" hidden="1" customHeight="1" x14ac:dyDescent="0.25">
      <c r="A309" s="31"/>
      <c r="B309" s="29"/>
      <c r="C309" s="29"/>
      <c r="D309" s="29"/>
      <c r="E309" s="29"/>
      <c r="F309" s="29"/>
      <c r="G309" s="30"/>
      <c r="H309" s="30"/>
      <c r="I309" s="30"/>
    </row>
    <row r="310" spans="1:9" ht="31.5" hidden="1" customHeight="1" x14ac:dyDescent="0.25">
      <c r="A310" s="31"/>
      <c r="B310" s="29"/>
      <c r="C310" s="29"/>
      <c r="D310" s="29"/>
      <c r="E310" s="29"/>
      <c r="F310" s="29"/>
      <c r="G310" s="30"/>
      <c r="H310" s="30"/>
      <c r="I310" s="30"/>
    </row>
    <row r="311" spans="1:9" ht="31.5" customHeight="1" x14ac:dyDescent="0.25">
      <c r="A311" s="31" t="s">
        <v>700</v>
      </c>
      <c r="B311" s="29" t="s">
        <v>436</v>
      </c>
      <c r="C311" s="29" t="s">
        <v>151</v>
      </c>
      <c r="D311" s="29" t="s">
        <v>156</v>
      </c>
      <c r="E311" s="29" t="s">
        <v>290</v>
      </c>
      <c r="F311" s="29" t="s">
        <v>13</v>
      </c>
      <c r="G311" s="30">
        <f>G312</f>
        <v>130</v>
      </c>
      <c r="H311" s="30">
        <v>0</v>
      </c>
      <c r="I311" s="30">
        <v>0</v>
      </c>
    </row>
    <row r="312" spans="1:9" ht="31.5" customHeight="1" x14ac:dyDescent="0.25">
      <c r="A312" s="31" t="s">
        <v>826</v>
      </c>
      <c r="B312" s="29" t="s">
        <v>436</v>
      </c>
      <c r="C312" s="29" t="s">
        <v>151</v>
      </c>
      <c r="D312" s="29" t="s">
        <v>156</v>
      </c>
      <c r="E312" s="29" t="s">
        <v>292</v>
      </c>
      <c r="F312" s="29" t="s">
        <v>13</v>
      </c>
      <c r="G312" s="30">
        <f>G313</f>
        <v>130</v>
      </c>
      <c r="H312" s="30">
        <v>0</v>
      </c>
      <c r="I312" s="30">
        <v>0</v>
      </c>
    </row>
    <row r="313" spans="1:9" ht="31.5" customHeight="1" x14ac:dyDescent="0.25">
      <c r="A313" s="31" t="s">
        <v>89</v>
      </c>
      <c r="B313" s="29" t="s">
        <v>436</v>
      </c>
      <c r="C313" s="29" t="s">
        <v>151</v>
      </c>
      <c r="D313" s="29" t="s">
        <v>156</v>
      </c>
      <c r="E313" s="29" t="s">
        <v>293</v>
      </c>
      <c r="F313" s="29" t="s">
        <v>13</v>
      </c>
      <c r="G313" s="30">
        <f>G314</f>
        <v>130</v>
      </c>
      <c r="H313" s="30">
        <v>0</v>
      </c>
      <c r="I313" s="30">
        <v>0</v>
      </c>
    </row>
    <row r="314" spans="1:9" ht="31.5" customHeight="1" x14ac:dyDescent="0.25">
      <c r="A314" s="31" t="s">
        <v>32</v>
      </c>
      <c r="B314" s="29" t="s">
        <v>436</v>
      </c>
      <c r="C314" s="29" t="s">
        <v>151</v>
      </c>
      <c r="D314" s="29" t="s">
        <v>156</v>
      </c>
      <c r="E314" s="29" t="s">
        <v>293</v>
      </c>
      <c r="F314" s="29" t="s">
        <v>33</v>
      </c>
      <c r="G314" s="30">
        <f>G315</f>
        <v>130</v>
      </c>
      <c r="H314" s="30">
        <v>0</v>
      </c>
      <c r="I314" s="30">
        <v>0</v>
      </c>
    </row>
    <row r="315" spans="1:9" ht="31.5" customHeight="1" x14ac:dyDescent="0.25">
      <c r="A315" s="31" t="s">
        <v>34</v>
      </c>
      <c r="B315" s="29" t="s">
        <v>436</v>
      </c>
      <c r="C315" s="29" t="s">
        <v>151</v>
      </c>
      <c r="D315" s="29" t="s">
        <v>156</v>
      </c>
      <c r="E315" s="29" t="s">
        <v>293</v>
      </c>
      <c r="F315" s="29" t="s">
        <v>35</v>
      </c>
      <c r="G315" s="30">
        <v>130</v>
      </c>
      <c r="H315" s="30">
        <v>0</v>
      </c>
      <c r="I315" s="30">
        <v>0</v>
      </c>
    </row>
    <row r="316" spans="1:9" ht="56.25" customHeight="1" x14ac:dyDescent="0.25">
      <c r="A316" s="31" t="s">
        <v>652</v>
      </c>
      <c r="B316" s="29" t="s">
        <v>436</v>
      </c>
      <c r="C316" s="29" t="s">
        <v>151</v>
      </c>
      <c r="D316" s="29" t="s">
        <v>156</v>
      </c>
      <c r="E316" s="29" t="s">
        <v>113</v>
      </c>
      <c r="F316" s="29" t="s">
        <v>13</v>
      </c>
      <c r="G316" s="30">
        <f>G323+G349+G374+G379</f>
        <v>4281.3</v>
      </c>
      <c r="H316" s="30">
        <f t="shared" ref="H316:I316" si="47">H323+H349+H374+H379</f>
        <v>2875.2999999999997</v>
      </c>
      <c r="I316" s="30">
        <f t="shared" si="47"/>
        <v>2970.7999999999997</v>
      </c>
    </row>
    <row r="317" spans="1:9" ht="22.5" hidden="1" customHeight="1" x14ac:dyDescent="0.25">
      <c r="A317" s="31" t="s">
        <v>114</v>
      </c>
      <c r="B317" s="29" t="s">
        <v>436</v>
      </c>
      <c r="C317" s="29" t="s">
        <v>151</v>
      </c>
      <c r="D317" s="29" t="s">
        <v>156</v>
      </c>
      <c r="E317" s="29" t="s">
        <v>115</v>
      </c>
      <c r="F317" s="29" t="s">
        <v>13</v>
      </c>
      <c r="G317" s="30">
        <f>G318+G366</f>
        <v>0</v>
      </c>
      <c r="H317" s="62"/>
      <c r="I317" s="62"/>
    </row>
    <row r="318" spans="1:9" ht="19.5" hidden="1" customHeight="1" x14ac:dyDescent="0.25">
      <c r="A318" s="31" t="s">
        <v>178</v>
      </c>
      <c r="B318" s="29" t="s">
        <v>436</v>
      </c>
      <c r="C318" s="29" t="s">
        <v>151</v>
      </c>
      <c r="D318" s="29" t="s">
        <v>156</v>
      </c>
      <c r="E318" s="29" t="s">
        <v>179</v>
      </c>
      <c r="F318" s="29" t="s">
        <v>13</v>
      </c>
      <c r="G318" s="30">
        <f>G319</f>
        <v>0</v>
      </c>
      <c r="H318" s="62"/>
      <c r="I318" s="62"/>
    </row>
    <row r="319" spans="1:9" ht="21" hidden="1" customHeight="1" x14ac:dyDescent="0.25">
      <c r="A319" s="31" t="s">
        <v>89</v>
      </c>
      <c r="B319" s="29" t="s">
        <v>436</v>
      </c>
      <c r="C319" s="29" t="s">
        <v>151</v>
      </c>
      <c r="D319" s="29" t="s">
        <v>156</v>
      </c>
      <c r="E319" s="29" t="s">
        <v>180</v>
      </c>
      <c r="F319" s="29" t="s">
        <v>13</v>
      </c>
      <c r="G319" s="30">
        <f>G320</f>
        <v>0</v>
      </c>
      <c r="H319" s="62"/>
      <c r="I319" s="62"/>
    </row>
    <row r="320" spans="1:9" ht="22.5" hidden="1" customHeight="1" x14ac:dyDescent="0.25">
      <c r="A320" s="31" t="s">
        <v>32</v>
      </c>
      <c r="B320" s="29" t="s">
        <v>436</v>
      </c>
      <c r="C320" s="29" t="s">
        <v>151</v>
      </c>
      <c r="D320" s="29" t="s">
        <v>156</v>
      </c>
      <c r="E320" s="29" t="s">
        <v>180</v>
      </c>
      <c r="F320" s="29" t="s">
        <v>33</v>
      </c>
      <c r="G320" s="30">
        <f>G321</f>
        <v>0</v>
      </c>
      <c r="H320" s="62"/>
      <c r="I320" s="62"/>
    </row>
    <row r="321" spans="1:9" ht="26.25" hidden="1" customHeight="1" x14ac:dyDescent="0.25">
      <c r="A321" s="31" t="s">
        <v>34</v>
      </c>
      <c r="B321" s="29" t="s">
        <v>436</v>
      </c>
      <c r="C321" s="29" t="s">
        <v>151</v>
      </c>
      <c r="D321" s="29" t="s">
        <v>156</v>
      </c>
      <c r="E321" s="29" t="s">
        <v>180</v>
      </c>
      <c r="F321" s="29" t="s">
        <v>35</v>
      </c>
      <c r="G321" s="30">
        <v>0</v>
      </c>
      <c r="H321" s="62"/>
      <c r="I321" s="62"/>
    </row>
    <row r="322" spans="1:9" ht="15" hidden="1" x14ac:dyDescent="0.25">
      <c r="A322" s="31"/>
      <c r="B322" s="29"/>
      <c r="C322" s="29"/>
      <c r="D322" s="29"/>
      <c r="E322" s="29"/>
      <c r="F322" s="29"/>
      <c r="G322" s="30"/>
      <c r="H322" s="30">
        <v>0</v>
      </c>
      <c r="I322" s="30">
        <v>0</v>
      </c>
    </row>
    <row r="323" spans="1:9" ht="84" customHeight="1" x14ac:dyDescent="0.25">
      <c r="A323" s="31" t="s">
        <v>721</v>
      </c>
      <c r="B323" s="29" t="s">
        <v>436</v>
      </c>
      <c r="C323" s="29" t="s">
        <v>151</v>
      </c>
      <c r="D323" s="29" t="s">
        <v>156</v>
      </c>
      <c r="E323" s="29" t="s">
        <v>722</v>
      </c>
      <c r="F323" s="29" t="s">
        <v>13</v>
      </c>
      <c r="G323" s="30">
        <f>G324+G327+G330+G333</f>
        <v>2851.9</v>
      </c>
      <c r="H323" s="30">
        <f>H324+H327+H330+H333</f>
        <v>2665.8999999999996</v>
      </c>
      <c r="I323" s="30">
        <f>I324+I327+I330+I333</f>
        <v>2761.3999999999996</v>
      </c>
    </row>
    <row r="324" spans="1:9" ht="51.75" x14ac:dyDescent="0.25">
      <c r="A324" s="31" t="s">
        <v>143</v>
      </c>
      <c r="B324" s="29" t="s">
        <v>436</v>
      </c>
      <c r="C324" s="29" t="s">
        <v>151</v>
      </c>
      <c r="D324" s="29" t="s">
        <v>156</v>
      </c>
      <c r="E324" s="29" t="s">
        <v>723</v>
      </c>
      <c r="F324" s="29" t="s">
        <v>13</v>
      </c>
      <c r="G324" s="30">
        <f t="shared" ref="G324:I325" si="48">G325</f>
        <v>1</v>
      </c>
      <c r="H324" s="30">
        <f t="shared" si="48"/>
        <v>1</v>
      </c>
      <c r="I324" s="30">
        <f t="shared" si="48"/>
        <v>1</v>
      </c>
    </row>
    <row r="325" spans="1:9" ht="16.5" customHeight="1" x14ac:dyDescent="0.25">
      <c r="A325" s="31" t="s">
        <v>36</v>
      </c>
      <c r="B325" s="29" t="s">
        <v>436</v>
      </c>
      <c r="C325" s="29" t="s">
        <v>151</v>
      </c>
      <c r="D325" s="29" t="s">
        <v>156</v>
      </c>
      <c r="E325" s="29" t="s">
        <v>723</v>
      </c>
      <c r="F325" s="29" t="s">
        <v>37</v>
      </c>
      <c r="G325" s="30">
        <f t="shared" si="48"/>
        <v>1</v>
      </c>
      <c r="H325" s="30">
        <f t="shared" si="48"/>
        <v>1</v>
      </c>
      <c r="I325" s="30">
        <f t="shared" si="48"/>
        <v>1</v>
      </c>
    </row>
    <row r="326" spans="1:9" ht="19.5" customHeight="1" x14ac:dyDescent="0.25">
      <c r="A326" s="31" t="s">
        <v>38</v>
      </c>
      <c r="B326" s="29" t="s">
        <v>436</v>
      </c>
      <c r="C326" s="29" t="s">
        <v>151</v>
      </c>
      <c r="D326" s="29" t="s">
        <v>156</v>
      </c>
      <c r="E326" s="29" t="s">
        <v>723</v>
      </c>
      <c r="F326" s="29" t="s">
        <v>39</v>
      </c>
      <c r="G326" s="30">
        <v>1</v>
      </c>
      <c r="H326" s="30">
        <v>1</v>
      </c>
      <c r="I326" s="30">
        <v>1</v>
      </c>
    </row>
    <row r="327" spans="1:9" ht="29.25" customHeight="1" x14ac:dyDescent="0.25">
      <c r="A327" s="31" t="s">
        <v>145</v>
      </c>
      <c r="B327" s="29" t="s">
        <v>436</v>
      </c>
      <c r="C327" s="29" t="s">
        <v>151</v>
      </c>
      <c r="D327" s="29" t="s">
        <v>156</v>
      </c>
      <c r="E327" s="29" t="s">
        <v>724</v>
      </c>
      <c r="F327" s="29" t="s">
        <v>13</v>
      </c>
      <c r="G327" s="30">
        <f>G328+G336</f>
        <v>2732.1000000000004</v>
      </c>
      <c r="H327" s="30">
        <f>H328+H336</f>
        <v>2546.1</v>
      </c>
      <c r="I327" s="30">
        <f>I328+I336</f>
        <v>2641.6</v>
      </c>
    </row>
    <row r="328" spans="1:9" ht="64.5" x14ac:dyDescent="0.25">
      <c r="A328" s="31" t="s">
        <v>22</v>
      </c>
      <c r="B328" s="29" t="s">
        <v>436</v>
      </c>
      <c r="C328" s="29" t="s">
        <v>151</v>
      </c>
      <c r="D328" s="29" t="s">
        <v>156</v>
      </c>
      <c r="E328" s="29" t="s">
        <v>724</v>
      </c>
      <c r="F328" s="29" t="s">
        <v>23</v>
      </c>
      <c r="G328" s="30">
        <f>G329</f>
        <v>2540.5000000000005</v>
      </c>
      <c r="H328" s="30">
        <f>H329</f>
        <v>2330.5</v>
      </c>
      <c r="I328" s="30">
        <f>I329</f>
        <v>2426</v>
      </c>
    </row>
    <row r="329" spans="1:9" ht="15" x14ac:dyDescent="0.25">
      <c r="A329" s="31" t="s">
        <v>147</v>
      </c>
      <c r="B329" s="29" t="s">
        <v>436</v>
      </c>
      <c r="C329" s="29" t="s">
        <v>151</v>
      </c>
      <c r="D329" s="29" t="s">
        <v>156</v>
      </c>
      <c r="E329" s="29" t="s">
        <v>724</v>
      </c>
      <c r="F329" s="29" t="s">
        <v>148</v>
      </c>
      <c r="G329" s="30">
        <f>2526.5-117.6-13.1+102+30.8+9.1+2.8</f>
        <v>2540.5000000000005</v>
      </c>
      <c r="H329" s="30">
        <f>2618.6-300+9.1+2.8</f>
        <v>2330.5</v>
      </c>
      <c r="I329" s="30">
        <f>2714.1-300+9.1+2.8</f>
        <v>2426</v>
      </c>
    </row>
    <row r="330" spans="1:9" ht="26.25" x14ac:dyDescent="0.25">
      <c r="A330" s="31" t="s">
        <v>467</v>
      </c>
      <c r="B330" s="29" t="s">
        <v>436</v>
      </c>
      <c r="C330" s="29" t="s">
        <v>151</v>
      </c>
      <c r="D330" s="29" t="s">
        <v>156</v>
      </c>
      <c r="E330" s="29" t="s">
        <v>725</v>
      </c>
      <c r="F330" s="29" t="s">
        <v>13</v>
      </c>
      <c r="G330" s="30">
        <f>G331</f>
        <v>117.6</v>
      </c>
      <c r="H330" s="30">
        <f t="shared" ref="H330:I331" si="49">H331</f>
        <v>117.6</v>
      </c>
      <c r="I330" s="30">
        <f t="shared" si="49"/>
        <v>117.6</v>
      </c>
    </row>
    <row r="331" spans="1:9" ht="64.5" x14ac:dyDescent="0.25">
      <c r="A331" s="31" t="s">
        <v>22</v>
      </c>
      <c r="B331" s="29" t="s">
        <v>436</v>
      </c>
      <c r="C331" s="29" t="s">
        <v>151</v>
      </c>
      <c r="D331" s="29" t="s">
        <v>156</v>
      </c>
      <c r="E331" s="29" t="s">
        <v>725</v>
      </c>
      <c r="F331" s="29" t="s">
        <v>23</v>
      </c>
      <c r="G331" s="30">
        <f>G332</f>
        <v>117.6</v>
      </c>
      <c r="H331" s="30">
        <f t="shared" si="49"/>
        <v>117.6</v>
      </c>
      <c r="I331" s="30">
        <f t="shared" si="49"/>
        <v>117.6</v>
      </c>
    </row>
    <row r="332" spans="1:9" ht="15" x14ac:dyDescent="0.25">
      <c r="A332" s="31" t="s">
        <v>147</v>
      </c>
      <c r="B332" s="29" t="s">
        <v>436</v>
      </c>
      <c r="C332" s="29" t="s">
        <v>151</v>
      </c>
      <c r="D332" s="29" t="s">
        <v>156</v>
      </c>
      <c r="E332" s="29" t="s">
        <v>725</v>
      </c>
      <c r="F332" s="29" t="s">
        <v>148</v>
      </c>
      <c r="G332" s="30">
        <v>117.6</v>
      </c>
      <c r="H332" s="30">
        <v>117.6</v>
      </c>
      <c r="I332" s="30">
        <v>117.6</v>
      </c>
    </row>
    <row r="333" spans="1:9" ht="39" x14ac:dyDescent="0.25">
      <c r="A333" s="31" t="s">
        <v>719</v>
      </c>
      <c r="B333" s="29" t="s">
        <v>436</v>
      </c>
      <c r="C333" s="29" t="s">
        <v>151</v>
      </c>
      <c r="D333" s="29" t="s">
        <v>156</v>
      </c>
      <c r="E333" s="29" t="s">
        <v>726</v>
      </c>
      <c r="F333" s="29" t="s">
        <v>13</v>
      </c>
      <c r="G333" s="30">
        <f>G334</f>
        <v>1.2000000000000002</v>
      </c>
      <c r="H333" s="30">
        <f t="shared" ref="H333:I334" si="50">H334</f>
        <v>1.2000000000000002</v>
      </c>
      <c r="I333" s="30">
        <f t="shared" si="50"/>
        <v>1.2000000000000002</v>
      </c>
    </row>
    <row r="334" spans="1:9" ht="64.5" x14ac:dyDescent="0.25">
      <c r="A334" s="31" t="s">
        <v>22</v>
      </c>
      <c r="B334" s="29" t="s">
        <v>436</v>
      </c>
      <c r="C334" s="29" t="s">
        <v>151</v>
      </c>
      <c r="D334" s="29" t="s">
        <v>156</v>
      </c>
      <c r="E334" s="29" t="s">
        <v>726</v>
      </c>
      <c r="F334" s="29" t="s">
        <v>23</v>
      </c>
      <c r="G334" s="30">
        <f>G335</f>
        <v>1.2000000000000002</v>
      </c>
      <c r="H334" s="30">
        <f t="shared" si="50"/>
        <v>1.2000000000000002</v>
      </c>
      <c r="I334" s="30">
        <f t="shared" si="50"/>
        <v>1.2000000000000002</v>
      </c>
    </row>
    <row r="335" spans="1:9" ht="15" x14ac:dyDescent="0.25">
      <c r="A335" s="31" t="s">
        <v>147</v>
      </c>
      <c r="B335" s="29" t="s">
        <v>436</v>
      </c>
      <c r="C335" s="29" t="s">
        <v>151</v>
      </c>
      <c r="D335" s="29" t="s">
        <v>156</v>
      </c>
      <c r="E335" s="29" t="s">
        <v>726</v>
      </c>
      <c r="F335" s="29" t="s">
        <v>148</v>
      </c>
      <c r="G335" s="30">
        <f>13.1-9.1-2.8</f>
        <v>1.2000000000000002</v>
      </c>
      <c r="H335" s="30">
        <f>13.1-9.1-2.8</f>
        <v>1.2000000000000002</v>
      </c>
      <c r="I335" s="30">
        <f>13.1-9.1-2.8</f>
        <v>1.2000000000000002</v>
      </c>
    </row>
    <row r="336" spans="1:9" ht="26.25" x14ac:dyDescent="0.25">
      <c r="A336" s="31" t="s">
        <v>32</v>
      </c>
      <c r="B336" s="29" t="s">
        <v>436</v>
      </c>
      <c r="C336" s="29" t="s">
        <v>151</v>
      </c>
      <c r="D336" s="29" t="s">
        <v>156</v>
      </c>
      <c r="E336" s="29" t="s">
        <v>724</v>
      </c>
      <c r="F336" s="29" t="s">
        <v>33</v>
      </c>
      <c r="G336" s="30">
        <f>G337</f>
        <v>191.6</v>
      </c>
      <c r="H336" s="30">
        <f>H337</f>
        <v>215.6</v>
      </c>
      <c r="I336" s="30">
        <f>I337</f>
        <v>215.6</v>
      </c>
    </row>
    <row r="337" spans="1:9" ht="26.25" x14ac:dyDescent="0.25">
      <c r="A337" s="31" t="s">
        <v>163</v>
      </c>
      <c r="B337" s="29" t="s">
        <v>436</v>
      </c>
      <c r="C337" s="29" t="s">
        <v>151</v>
      </c>
      <c r="D337" s="29" t="s">
        <v>156</v>
      </c>
      <c r="E337" s="29" t="s">
        <v>724</v>
      </c>
      <c r="F337" s="29" t="s">
        <v>35</v>
      </c>
      <c r="G337" s="30">
        <v>191.6</v>
      </c>
      <c r="H337" s="30">
        <v>215.6</v>
      </c>
      <c r="I337" s="30">
        <v>215.6</v>
      </c>
    </row>
    <row r="338" spans="1:9" ht="42.75" hidden="1" customHeight="1" x14ac:dyDescent="0.25">
      <c r="A338" s="31" t="s">
        <v>741</v>
      </c>
      <c r="B338" s="29" t="s">
        <v>436</v>
      </c>
      <c r="C338" s="29" t="s">
        <v>151</v>
      </c>
      <c r="D338" s="29" t="s">
        <v>156</v>
      </c>
      <c r="E338" s="29" t="s">
        <v>727</v>
      </c>
      <c r="F338" s="29" t="s">
        <v>13</v>
      </c>
      <c r="G338" s="30"/>
      <c r="H338" s="30"/>
      <c r="I338" s="30"/>
    </row>
    <row r="339" spans="1:9" ht="15" hidden="1" x14ac:dyDescent="0.25">
      <c r="A339" s="31"/>
      <c r="B339" s="29"/>
      <c r="C339" s="29"/>
      <c r="D339" s="29"/>
      <c r="E339" s="29"/>
      <c r="F339" s="29"/>
      <c r="G339" s="30"/>
      <c r="H339" s="30"/>
      <c r="I339" s="30"/>
    </row>
    <row r="340" spans="1:9" ht="51.75" hidden="1" x14ac:dyDescent="0.25">
      <c r="A340" s="31" t="s">
        <v>729</v>
      </c>
      <c r="B340" s="29" t="s">
        <v>436</v>
      </c>
      <c r="C340" s="29" t="s">
        <v>151</v>
      </c>
      <c r="D340" s="29" t="s">
        <v>156</v>
      </c>
      <c r="E340" s="29" t="s">
        <v>728</v>
      </c>
      <c r="F340" s="29" t="s">
        <v>13</v>
      </c>
      <c r="G340" s="30"/>
      <c r="H340" s="30"/>
      <c r="I340" s="30"/>
    </row>
    <row r="341" spans="1:9" ht="15" hidden="1" x14ac:dyDescent="0.25">
      <c r="A341" s="31"/>
      <c r="B341" s="29"/>
      <c r="C341" s="29"/>
      <c r="D341" s="29"/>
      <c r="E341" s="29"/>
      <c r="F341" s="29"/>
      <c r="G341" s="30"/>
      <c r="H341" s="30"/>
      <c r="I341" s="30"/>
    </row>
    <row r="342" spans="1:9" ht="15" hidden="1" x14ac:dyDescent="0.25">
      <c r="A342" s="31"/>
      <c r="B342" s="29"/>
      <c r="C342" s="29"/>
      <c r="D342" s="29"/>
      <c r="E342" s="29"/>
      <c r="F342" s="29"/>
      <c r="G342" s="30"/>
      <c r="H342" s="30"/>
      <c r="I342" s="30"/>
    </row>
    <row r="343" spans="1:9" ht="51.75" hidden="1" x14ac:dyDescent="0.25">
      <c r="A343" s="31" t="s">
        <v>731</v>
      </c>
      <c r="B343" s="29" t="s">
        <v>436</v>
      </c>
      <c r="C343" s="29" t="s">
        <v>151</v>
      </c>
      <c r="D343" s="29" t="s">
        <v>156</v>
      </c>
      <c r="E343" s="29" t="s">
        <v>730</v>
      </c>
      <c r="F343" s="29" t="s">
        <v>13</v>
      </c>
      <c r="G343" s="30"/>
      <c r="H343" s="30"/>
      <c r="I343" s="30"/>
    </row>
    <row r="344" spans="1:9" ht="15" hidden="1" x14ac:dyDescent="0.25">
      <c r="A344" s="31"/>
      <c r="B344" s="29"/>
      <c r="C344" s="29"/>
      <c r="D344" s="29"/>
      <c r="E344" s="29"/>
      <c r="F344" s="29"/>
      <c r="G344" s="30"/>
      <c r="H344" s="30"/>
      <c r="I344" s="30"/>
    </row>
    <row r="345" spans="1:9" ht="15" hidden="1" x14ac:dyDescent="0.25">
      <c r="A345" s="31"/>
      <c r="B345" s="29"/>
      <c r="C345" s="29"/>
      <c r="D345" s="29"/>
      <c r="E345" s="29"/>
      <c r="F345" s="29"/>
      <c r="G345" s="30"/>
      <c r="H345" s="30"/>
      <c r="I345" s="30"/>
    </row>
    <row r="346" spans="1:9" ht="51.75" hidden="1" x14ac:dyDescent="0.25">
      <c r="A346" s="31" t="s">
        <v>733</v>
      </c>
      <c r="B346" s="29" t="s">
        <v>436</v>
      </c>
      <c r="C346" s="29" t="s">
        <v>151</v>
      </c>
      <c r="D346" s="29" t="s">
        <v>156</v>
      </c>
      <c r="E346" s="29" t="s">
        <v>732</v>
      </c>
      <c r="F346" s="29" t="s">
        <v>13</v>
      </c>
      <c r="G346" s="30"/>
      <c r="H346" s="30"/>
      <c r="I346" s="30"/>
    </row>
    <row r="347" spans="1:9" ht="15" hidden="1" x14ac:dyDescent="0.25">
      <c r="A347" s="31"/>
      <c r="B347" s="29"/>
      <c r="C347" s="29"/>
      <c r="D347" s="29"/>
      <c r="E347" s="29"/>
      <c r="F347" s="29"/>
      <c r="G347" s="30"/>
      <c r="H347" s="30"/>
      <c r="I347" s="30"/>
    </row>
    <row r="348" spans="1:9" ht="15" hidden="1" x14ac:dyDescent="0.25">
      <c r="A348" s="31"/>
      <c r="B348" s="29"/>
      <c r="C348" s="29"/>
      <c r="D348" s="29"/>
      <c r="E348" s="29"/>
      <c r="F348" s="29"/>
      <c r="G348" s="30"/>
      <c r="H348" s="30"/>
      <c r="I348" s="30"/>
    </row>
    <row r="349" spans="1:9" ht="26.25" x14ac:dyDescent="0.25">
      <c r="A349" s="31" t="s">
        <v>734</v>
      </c>
      <c r="B349" s="29" t="s">
        <v>436</v>
      </c>
      <c r="C349" s="29" t="s">
        <v>151</v>
      </c>
      <c r="D349" s="29" t="s">
        <v>156</v>
      </c>
      <c r="E349" s="29" t="s">
        <v>735</v>
      </c>
      <c r="F349" s="29" t="s">
        <v>13</v>
      </c>
      <c r="G349" s="30">
        <f>G351</f>
        <v>99</v>
      </c>
      <c r="H349" s="30">
        <f t="shared" ref="H349:I349" si="51">H351</f>
        <v>99</v>
      </c>
      <c r="I349" s="30">
        <f t="shared" si="51"/>
        <v>99</v>
      </c>
    </row>
    <row r="350" spans="1:9" ht="15" x14ac:dyDescent="0.25">
      <c r="A350" s="31" t="s">
        <v>89</v>
      </c>
      <c r="B350" s="29" t="s">
        <v>436</v>
      </c>
      <c r="C350" s="29" t="s">
        <v>151</v>
      </c>
      <c r="D350" s="29" t="s">
        <v>156</v>
      </c>
      <c r="E350" s="29" t="s">
        <v>742</v>
      </c>
      <c r="F350" s="29" t="s">
        <v>13</v>
      </c>
      <c r="G350" s="30">
        <f>G351</f>
        <v>99</v>
      </c>
      <c r="H350" s="30">
        <f t="shared" ref="H350:I351" si="52">H351</f>
        <v>99</v>
      </c>
      <c r="I350" s="30">
        <f t="shared" si="52"/>
        <v>99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742</v>
      </c>
      <c r="F351" s="29" t="s">
        <v>33</v>
      </c>
      <c r="G351" s="30">
        <f>G352</f>
        <v>99</v>
      </c>
      <c r="H351" s="30">
        <f t="shared" si="52"/>
        <v>99</v>
      </c>
      <c r="I351" s="30">
        <f t="shared" si="52"/>
        <v>99</v>
      </c>
    </row>
    <row r="352" spans="1:9" ht="26.25" x14ac:dyDescent="0.25">
      <c r="A352" s="31" t="s">
        <v>34</v>
      </c>
      <c r="B352" s="29" t="s">
        <v>436</v>
      </c>
      <c r="C352" s="29" t="s">
        <v>151</v>
      </c>
      <c r="D352" s="29" t="s">
        <v>156</v>
      </c>
      <c r="E352" s="29" t="s">
        <v>742</v>
      </c>
      <c r="F352" s="29" t="s">
        <v>35</v>
      </c>
      <c r="G352" s="30">
        <v>99</v>
      </c>
      <c r="H352" s="30">
        <v>99</v>
      </c>
      <c r="I352" s="30">
        <v>99</v>
      </c>
    </row>
    <row r="353" spans="1:9" ht="39" hidden="1" x14ac:dyDescent="0.25">
      <c r="A353" s="31" t="s">
        <v>736</v>
      </c>
      <c r="B353" s="29" t="s">
        <v>436</v>
      </c>
      <c r="C353" s="29" t="s">
        <v>151</v>
      </c>
      <c r="D353" s="29" t="s">
        <v>156</v>
      </c>
      <c r="E353" s="29" t="s">
        <v>653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62"/>
      <c r="I354" s="62"/>
    </row>
    <row r="355" spans="1:9" ht="15" hidden="1" x14ac:dyDescent="0.25">
      <c r="A355" s="31"/>
      <c r="B355" s="29"/>
      <c r="C355" s="29"/>
      <c r="D355" s="29"/>
      <c r="E355" s="29"/>
      <c r="F355" s="29"/>
      <c r="G355" s="30"/>
      <c r="H355" s="62"/>
      <c r="I355" s="62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62"/>
      <c r="I356" s="62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62"/>
      <c r="I357" s="62"/>
    </row>
    <row r="358" spans="1:9" ht="69" hidden="1" customHeight="1" x14ac:dyDescent="0.25">
      <c r="A358" s="31"/>
      <c r="B358" s="29"/>
      <c r="C358" s="29"/>
      <c r="D358" s="29"/>
      <c r="E358" s="29"/>
      <c r="F358" s="29"/>
      <c r="G358" s="30"/>
      <c r="H358" s="62"/>
      <c r="I358" s="62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62"/>
      <c r="I359" s="62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62"/>
      <c r="I360" s="62"/>
    </row>
    <row r="361" spans="1:9" ht="15" hidden="1" x14ac:dyDescent="0.25">
      <c r="A361" s="31"/>
      <c r="B361" s="29"/>
      <c r="C361" s="29"/>
      <c r="D361" s="29"/>
      <c r="E361" s="29"/>
      <c r="F361" s="29"/>
      <c r="G361" s="30"/>
      <c r="H361" s="62"/>
      <c r="I361" s="62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62"/>
      <c r="I362" s="62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62"/>
      <c r="I363" s="62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62"/>
      <c r="I364" s="62"/>
    </row>
    <row r="365" spans="1:9" ht="41.25" hidden="1" customHeight="1" x14ac:dyDescent="0.25">
      <c r="A365" s="31"/>
      <c r="B365" s="29"/>
      <c r="C365" s="29"/>
      <c r="D365" s="29"/>
      <c r="E365" s="29"/>
      <c r="F365" s="29"/>
      <c r="G365" s="30"/>
      <c r="H365" s="62"/>
      <c r="I365" s="62"/>
    </row>
    <row r="366" spans="1:9" ht="69" hidden="1" customHeight="1" x14ac:dyDescent="0.25">
      <c r="A366" s="31"/>
      <c r="B366" s="29"/>
      <c r="C366" s="29"/>
      <c r="D366" s="29"/>
      <c r="E366" s="29"/>
      <c r="F366" s="29"/>
      <c r="G366" s="30"/>
      <c r="H366" s="30"/>
      <c r="I366" s="30"/>
    </row>
    <row r="367" spans="1:9" ht="18.75" hidden="1" customHeight="1" x14ac:dyDescent="0.25">
      <c r="A367" s="31"/>
      <c r="B367" s="29"/>
      <c r="C367" s="29"/>
      <c r="D367" s="29"/>
      <c r="E367" s="29"/>
      <c r="F367" s="29"/>
      <c r="G367" s="30"/>
      <c r="H367" s="30"/>
      <c r="I367" s="30"/>
    </row>
    <row r="368" spans="1:9" ht="25.5" hidden="1" customHeight="1" x14ac:dyDescent="0.25">
      <c r="A368" s="31"/>
      <c r="B368" s="29"/>
      <c r="C368" s="29"/>
      <c r="D368" s="29"/>
      <c r="E368" s="29"/>
      <c r="F368" s="29"/>
      <c r="G368" s="30"/>
      <c r="H368" s="30"/>
      <c r="I368" s="30"/>
    </row>
    <row r="369" spans="1:9" ht="27" hidden="1" customHeight="1" x14ac:dyDescent="0.25">
      <c r="A369" s="31"/>
      <c r="B369" s="29"/>
      <c r="C369" s="29"/>
      <c r="D369" s="29"/>
      <c r="E369" s="29"/>
      <c r="F369" s="29"/>
      <c r="G369" s="30"/>
      <c r="H369" s="30"/>
      <c r="I369" s="30"/>
    </row>
    <row r="370" spans="1:9" ht="27" hidden="1" customHeight="1" x14ac:dyDescent="0.25">
      <c r="A370" s="31"/>
      <c r="B370" s="29"/>
      <c r="C370" s="29"/>
      <c r="D370" s="29"/>
      <c r="E370" s="29"/>
      <c r="F370" s="29"/>
      <c r="G370" s="30"/>
      <c r="H370" s="30"/>
      <c r="I370" s="30"/>
    </row>
    <row r="371" spans="1:9" ht="21" hidden="1" customHeight="1" x14ac:dyDescent="0.25">
      <c r="A371" s="31"/>
      <c r="B371" s="29"/>
      <c r="C371" s="29"/>
      <c r="D371" s="29"/>
      <c r="E371" s="29"/>
      <c r="F371" s="29"/>
      <c r="G371" s="30"/>
      <c r="H371" s="30"/>
      <c r="I371" s="30"/>
    </row>
    <row r="372" spans="1:9" ht="27" hidden="1" customHeight="1" x14ac:dyDescent="0.25">
      <c r="A372" s="31"/>
      <c r="B372" s="29"/>
      <c r="C372" s="29"/>
      <c r="D372" s="29"/>
      <c r="E372" s="29"/>
      <c r="F372" s="29"/>
      <c r="G372" s="30"/>
      <c r="H372" s="30"/>
      <c r="I372" s="30"/>
    </row>
    <row r="373" spans="1:9" ht="44.25" hidden="1" customHeight="1" x14ac:dyDescent="0.25">
      <c r="A373" s="31"/>
      <c r="B373" s="29"/>
      <c r="C373" s="29"/>
      <c r="D373" s="29"/>
      <c r="E373" s="29"/>
      <c r="F373" s="29"/>
      <c r="G373" s="30"/>
      <c r="H373" s="30"/>
      <c r="I373" s="30"/>
    </row>
    <row r="374" spans="1:9" ht="69" customHeight="1" x14ac:dyDescent="0.25">
      <c r="A374" s="31" t="s">
        <v>737</v>
      </c>
      <c r="B374" s="29" t="s">
        <v>436</v>
      </c>
      <c r="C374" s="29" t="s">
        <v>151</v>
      </c>
      <c r="D374" s="29" t="s">
        <v>156</v>
      </c>
      <c r="E374" s="29" t="s">
        <v>738</v>
      </c>
      <c r="F374" s="29" t="s">
        <v>13</v>
      </c>
      <c r="G374" s="30">
        <f>G375</f>
        <v>1281.4000000000001</v>
      </c>
      <c r="H374" s="30">
        <f t="shared" ref="H374:I374" si="53">H375</f>
        <v>61.4</v>
      </c>
      <c r="I374" s="30">
        <f t="shared" si="53"/>
        <v>61.4</v>
      </c>
    </row>
    <row r="375" spans="1:9" ht="19.5" customHeight="1" x14ac:dyDescent="0.25">
      <c r="A375" s="31" t="s">
        <v>89</v>
      </c>
      <c r="B375" s="29" t="s">
        <v>436</v>
      </c>
      <c r="C375" s="29" t="s">
        <v>151</v>
      </c>
      <c r="D375" s="29" t="s">
        <v>156</v>
      </c>
      <c r="E375" s="29" t="s">
        <v>743</v>
      </c>
      <c r="F375" s="29" t="s">
        <v>13</v>
      </c>
      <c r="G375" s="30">
        <f>G376</f>
        <v>1281.4000000000001</v>
      </c>
      <c r="H375" s="30">
        <f>H376</f>
        <v>61.4</v>
      </c>
      <c r="I375" s="30">
        <f>I376</f>
        <v>61.4</v>
      </c>
    </row>
    <row r="376" spans="1:9" ht="27" customHeight="1" x14ac:dyDescent="0.25">
      <c r="A376" s="31" t="s">
        <v>32</v>
      </c>
      <c r="B376" s="29" t="s">
        <v>436</v>
      </c>
      <c r="C376" s="29" t="s">
        <v>151</v>
      </c>
      <c r="D376" s="29" t="s">
        <v>156</v>
      </c>
      <c r="E376" s="29" t="s">
        <v>743</v>
      </c>
      <c r="F376" s="29" t="s">
        <v>33</v>
      </c>
      <c r="G376" s="30">
        <f>G377</f>
        <v>1281.4000000000001</v>
      </c>
      <c r="H376" s="30">
        <f>H377</f>
        <v>61.4</v>
      </c>
      <c r="I376" s="30">
        <f>I377</f>
        <v>61.4</v>
      </c>
    </row>
    <row r="377" spans="1:9" ht="27" customHeight="1" x14ac:dyDescent="0.25">
      <c r="A377" s="31" t="s">
        <v>34</v>
      </c>
      <c r="B377" s="29" t="s">
        <v>436</v>
      </c>
      <c r="C377" s="29" t="s">
        <v>151</v>
      </c>
      <c r="D377" s="29" t="s">
        <v>156</v>
      </c>
      <c r="E377" s="29" t="s">
        <v>743</v>
      </c>
      <c r="F377" s="29" t="s">
        <v>35</v>
      </c>
      <c r="G377" s="30">
        <f>252.4+214.8-405.8+1220</f>
        <v>1281.4000000000001</v>
      </c>
      <c r="H377" s="30">
        <v>61.4</v>
      </c>
      <c r="I377" s="30">
        <v>61.4</v>
      </c>
    </row>
    <row r="378" spans="1:9" ht="27" hidden="1" customHeight="1" x14ac:dyDescent="0.25">
      <c r="A378" s="31" t="s">
        <v>34</v>
      </c>
      <c r="B378" s="29" t="s">
        <v>436</v>
      </c>
      <c r="C378" s="29" t="s">
        <v>151</v>
      </c>
      <c r="D378" s="29" t="s">
        <v>156</v>
      </c>
      <c r="E378" s="29" t="s">
        <v>180</v>
      </c>
      <c r="F378" s="29" t="s">
        <v>35</v>
      </c>
      <c r="G378" s="30"/>
      <c r="H378" s="30"/>
      <c r="I378" s="30"/>
    </row>
    <row r="379" spans="1:9" ht="42.75" customHeight="1" x14ac:dyDescent="0.25">
      <c r="A379" s="31" t="s">
        <v>739</v>
      </c>
      <c r="B379" s="29" t="s">
        <v>436</v>
      </c>
      <c r="C379" s="29" t="s">
        <v>151</v>
      </c>
      <c r="D379" s="29" t="s">
        <v>156</v>
      </c>
      <c r="E379" s="29" t="s">
        <v>740</v>
      </c>
      <c r="F379" s="29" t="s">
        <v>13</v>
      </c>
      <c r="G379" s="30">
        <f>G380</f>
        <v>49</v>
      </c>
      <c r="H379" s="30">
        <f t="shared" ref="H379:I381" si="54">H380</f>
        <v>49</v>
      </c>
      <c r="I379" s="30">
        <f t="shared" si="54"/>
        <v>49</v>
      </c>
    </row>
    <row r="380" spans="1:9" ht="22.5" customHeight="1" x14ac:dyDescent="0.25">
      <c r="A380" s="31" t="s">
        <v>89</v>
      </c>
      <c r="B380" s="29" t="s">
        <v>436</v>
      </c>
      <c r="C380" s="29" t="s">
        <v>151</v>
      </c>
      <c r="D380" s="29" t="s">
        <v>156</v>
      </c>
      <c r="E380" s="29" t="s">
        <v>744</v>
      </c>
      <c r="F380" s="29" t="s">
        <v>13</v>
      </c>
      <c r="G380" s="30">
        <f>G381</f>
        <v>49</v>
      </c>
      <c r="H380" s="30">
        <f t="shared" si="54"/>
        <v>49</v>
      </c>
      <c r="I380" s="30">
        <f t="shared" si="54"/>
        <v>49</v>
      </c>
    </row>
    <row r="381" spans="1:9" ht="24" customHeight="1" x14ac:dyDescent="0.25">
      <c r="A381" s="31" t="s">
        <v>32</v>
      </c>
      <c r="B381" s="29" t="s">
        <v>436</v>
      </c>
      <c r="C381" s="29" t="s">
        <v>151</v>
      </c>
      <c r="D381" s="29" t="s">
        <v>156</v>
      </c>
      <c r="E381" s="29" t="s">
        <v>744</v>
      </c>
      <c r="F381" s="29" t="s">
        <v>33</v>
      </c>
      <c r="G381" s="30">
        <f>G382</f>
        <v>49</v>
      </c>
      <c r="H381" s="30">
        <f t="shared" si="54"/>
        <v>49</v>
      </c>
      <c r="I381" s="30">
        <f t="shared" si="54"/>
        <v>49</v>
      </c>
    </row>
    <row r="382" spans="1:9" ht="27" customHeight="1" x14ac:dyDescent="0.25">
      <c r="A382" s="31" t="s">
        <v>34</v>
      </c>
      <c r="B382" s="29" t="s">
        <v>436</v>
      </c>
      <c r="C382" s="29" t="s">
        <v>151</v>
      </c>
      <c r="D382" s="29" t="s">
        <v>156</v>
      </c>
      <c r="E382" s="29" t="s">
        <v>744</v>
      </c>
      <c r="F382" s="29" t="s">
        <v>35</v>
      </c>
      <c r="G382" s="30">
        <v>49</v>
      </c>
      <c r="H382" s="30">
        <v>49</v>
      </c>
      <c r="I382" s="30">
        <v>49</v>
      </c>
    </row>
    <row r="383" spans="1:9" ht="27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57.75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7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27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27" hidden="1" customHeight="1" x14ac:dyDescent="0.25">
      <c r="A389" s="31"/>
      <c r="B389" s="29"/>
      <c r="C389" s="29"/>
      <c r="D389" s="29"/>
      <c r="E389" s="29"/>
      <c r="F389" s="29"/>
      <c r="G389" s="30"/>
      <c r="H389" s="30"/>
      <c r="I389" s="30"/>
    </row>
    <row r="390" spans="1:9" ht="27" hidden="1" customHeight="1" x14ac:dyDescent="0.25">
      <c r="A390" s="31"/>
      <c r="B390" s="29"/>
      <c r="C390" s="29"/>
      <c r="D390" s="29"/>
      <c r="E390" s="29"/>
      <c r="F390" s="29"/>
      <c r="G390" s="30"/>
      <c r="H390" s="30"/>
      <c r="I390" s="30"/>
    </row>
    <row r="391" spans="1:9" ht="20.25" hidden="1" customHeight="1" x14ac:dyDescent="0.25">
      <c r="A391" s="31"/>
      <c r="B391" s="29"/>
      <c r="C391" s="29"/>
      <c r="D391" s="29"/>
      <c r="E391" s="29"/>
      <c r="F391" s="29"/>
      <c r="G391" s="30"/>
      <c r="H391" s="30"/>
      <c r="I391" s="30"/>
    </row>
    <row r="392" spans="1:9" ht="18.75" hidden="1" customHeight="1" x14ac:dyDescent="0.25">
      <c r="A392" s="31"/>
      <c r="B392" s="29"/>
      <c r="C392" s="29"/>
      <c r="D392" s="29"/>
      <c r="E392" s="29"/>
      <c r="F392" s="29"/>
      <c r="G392" s="30"/>
      <c r="H392" s="30"/>
      <c r="I392" s="30"/>
    </row>
    <row r="393" spans="1:9" ht="21.75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27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s="9" customFormat="1" ht="15" x14ac:dyDescent="0.25">
      <c r="A396" s="31" t="s">
        <v>181</v>
      </c>
      <c r="B396" s="29" t="s">
        <v>436</v>
      </c>
      <c r="C396" s="29" t="s">
        <v>27</v>
      </c>
      <c r="D396" s="29" t="s">
        <v>11</v>
      </c>
      <c r="E396" s="29" t="s">
        <v>12</v>
      </c>
      <c r="F396" s="29" t="s">
        <v>13</v>
      </c>
      <c r="G396" s="30">
        <f>G397+G406+G492</f>
        <v>4721.7999999999993</v>
      </c>
      <c r="H396" s="30">
        <f t="shared" ref="H396:I396" si="55">H397+H406+H492</f>
        <v>2435.6999999999998</v>
      </c>
      <c r="I396" s="30">
        <f t="shared" si="55"/>
        <v>2611.5</v>
      </c>
    </row>
    <row r="397" spans="1:9" s="9" customFormat="1" ht="15" x14ac:dyDescent="0.25">
      <c r="A397" s="31" t="s">
        <v>182</v>
      </c>
      <c r="B397" s="29" t="s">
        <v>436</v>
      </c>
      <c r="C397" s="29" t="s">
        <v>27</v>
      </c>
      <c r="D397" s="29" t="s">
        <v>56</v>
      </c>
      <c r="E397" s="29" t="s">
        <v>12</v>
      </c>
      <c r="F397" s="29" t="s">
        <v>13</v>
      </c>
      <c r="G397" s="30">
        <f t="shared" ref="G397:I398" si="56">G398</f>
        <v>48.7</v>
      </c>
      <c r="H397" s="30">
        <f t="shared" si="56"/>
        <v>48.7</v>
      </c>
      <c r="I397" s="30">
        <f t="shared" si="56"/>
        <v>48.7</v>
      </c>
    </row>
    <row r="398" spans="1:9" s="9" customFormat="1" ht="15" x14ac:dyDescent="0.25">
      <c r="A398" s="53" t="s">
        <v>75</v>
      </c>
      <c r="B398" s="29" t="s">
        <v>436</v>
      </c>
      <c r="C398" s="29" t="s">
        <v>27</v>
      </c>
      <c r="D398" s="29" t="s">
        <v>56</v>
      </c>
      <c r="E398" s="29" t="s">
        <v>76</v>
      </c>
      <c r="F398" s="29" t="s">
        <v>13</v>
      </c>
      <c r="G398" s="30">
        <f t="shared" si="56"/>
        <v>48.7</v>
      </c>
      <c r="H398" s="30">
        <f t="shared" si="56"/>
        <v>48.7</v>
      </c>
      <c r="I398" s="30">
        <f t="shared" si="56"/>
        <v>48.7</v>
      </c>
    </row>
    <row r="399" spans="1:9" s="9" customFormat="1" ht="15" x14ac:dyDescent="0.25">
      <c r="A399" s="53" t="s">
        <v>677</v>
      </c>
      <c r="B399" s="29" t="s">
        <v>436</v>
      </c>
      <c r="C399" s="29" t="s">
        <v>27</v>
      </c>
      <c r="D399" s="29" t="s">
        <v>56</v>
      </c>
      <c r="E399" s="29" t="s">
        <v>676</v>
      </c>
      <c r="F399" s="29" t="s">
        <v>13</v>
      </c>
      <c r="G399" s="30">
        <f>G403</f>
        <v>48.7</v>
      </c>
      <c r="H399" s="30">
        <f>H403</f>
        <v>48.7</v>
      </c>
      <c r="I399" s="30">
        <f>I403</f>
        <v>48.7</v>
      </c>
    </row>
    <row r="400" spans="1:9" s="9" customFormat="1" ht="30" hidden="1" customHeight="1" x14ac:dyDescent="0.25">
      <c r="A400" s="31" t="s">
        <v>183</v>
      </c>
      <c r="B400" s="29" t="s">
        <v>436</v>
      </c>
      <c r="C400" s="29" t="s">
        <v>27</v>
      </c>
      <c r="D400" s="29" t="s">
        <v>56</v>
      </c>
      <c r="E400" s="29" t="s">
        <v>184</v>
      </c>
      <c r="F400" s="29" t="s">
        <v>13</v>
      </c>
      <c r="G400" s="30">
        <f t="shared" ref="G400:I401" si="57">G401</f>
        <v>0</v>
      </c>
      <c r="H400" s="30">
        <f t="shared" si="57"/>
        <v>0</v>
      </c>
      <c r="I400" s="30">
        <f t="shared" si="57"/>
        <v>0</v>
      </c>
    </row>
    <row r="401" spans="1:9" s="9" customFormat="1" ht="26.25" hidden="1" x14ac:dyDescent="0.25">
      <c r="A401" s="31" t="s">
        <v>32</v>
      </c>
      <c r="B401" s="29" t="s">
        <v>436</v>
      </c>
      <c r="C401" s="29" t="s">
        <v>27</v>
      </c>
      <c r="D401" s="29" t="s">
        <v>56</v>
      </c>
      <c r="E401" s="29" t="s">
        <v>184</v>
      </c>
      <c r="F401" s="29" t="s">
        <v>33</v>
      </c>
      <c r="G401" s="30">
        <f t="shared" si="57"/>
        <v>0</v>
      </c>
      <c r="H401" s="30">
        <f t="shared" si="57"/>
        <v>0</v>
      </c>
      <c r="I401" s="30">
        <f t="shared" si="57"/>
        <v>0</v>
      </c>
    </row>
    <row r="402" spans="1:9" s="9" customFormat="1" ht="26.25" hidden="1" x14ac:dyDescent="0.25">
      <c r="A402" s="31" t="s">
        <v>34</v>
      </c>
      <c r="B402" s="29" t="s">
        <v>436</v>
      </c>
      <c r="C402" s="29" t="s">
        <v>27</v>
      </c>
      <c r="D402" s="29" t="s">
        <v>56</v>
      </c>
      <c r="E402" s="29" t="s">
        <v>184</v>
      </c>
      <c r="F402" s="29" t="s">
        <v>35</v>
      </c>
      <c r="G402" s="30">
        <v>0</v>
      </c>
      <c r="H402" s="30">
        <v>0</v>
      </c>
      <c r="I402" s="30">
        <v>0</v>
      </c>
    </row>
    <row r="403" spans="1:9" s="9" customFormat="1" ht="27" customHeight="1" x14ac:dyDescent="0.25">
      <c r="A403" s="31" t="s">
        <v>705</v>
      </c>
      <c r="B403" s="29" t="s">
        <v>436</v>
      </c>
      <c r="C403" s="29" t="s">
        <v>27</v>
      </c>
      <c r="D403" s="29" t="s">
        <v>56</v>
      </c>
      <c r="E403" s="29" t="s">
        <v>704</v>
      </c>
      <c r="F403" s="29" t="s">
        <v>13</v>
      </c>
      <c r="G403" s="30">
        <f t="shared" ref="G403:I404" si="58">G404</f>
        <v>48.7</v>
      </c>
      <c r="H403" s="30">
        <f t="shared" si="58"/>
        <v>48.7</v>
      </c>
      <c r="I403" s="30">
        <f t="shared" si="58"/>
        <v>48.7</v>
      </c>
    </row>
    <row r="404" spans="1:9" s="9" customFormat="1" ht="28.5" customHeight="1" x14ac:dyDescent="0.25">
      <c r="A404" s="31" t="s">
        <v>32</v>
      </c>
      <c r="B404" s="29" t="s">
        <v>436</v>
      </c>
      <c r="C404" s="29" t="s">
        <v>27</v>
      </c>
      <c r="D404" s="29" t="s">
        <v>56</v>
      </c>
      <c r="E404" s="29" t="s">
        <v>704</v>
      </c>
      <c r="F404" s="29" t="s">
        <v>33</v>
      </c>
      <c r="G404" s="30">
        <f t="shared" si="58"/>
        <v>48.7</v>
      </c>
      <c r="H404" s="30">
        <f t="shared" si="58"/>
        <v>48.7</v>
      </c>
      <c r="I404" s="30">
        <f t="shared" si="58"/>
        <v>48.7</v>
      </c>
    </row>
    <row r="405" spans="1:9" s="9" customFormat="1" ht="29.25" customHeight="1" x14ac:dyDescent="0.25">
      <c r="A405" s="31" t="s">
        <v>34</v>
      </c>
      <c r="B405" s="29" t="s">
        <v>436</v>
      </c>
      <c r="C405" s="29" t="s">
        <v>27</v>
      </c>
      <c r="D405" s="29" t="s">
        <v>56</v>
      </c>
      <c r="E405" s="29" t="s">
        <v>704</v>
      </c>
      <c r="F405" s="29" t="s">
        <v>35</v>
      </c>
      <c r="G405" s="30">
        <v>48.7</v>
      </c>
      <c r="H405" s="30">
        <v>48.7</v>
      </c>
      <c r="I405" s="30">
        <v>48.7</v>
      </c>
    </row>
    <row r="406" spans="1:9" s="9" customFormat="1" ht="19.5" customHeight="1" x14ac:dyDescent="0.25">
      <c r="A406" s="31" t="s">
        <v>187</v>
      </c>
      <c r="B406" s="29" t="s">
        <v>436</v>
      </c>
      <c r="C406" s="29" t="s">
        <v>27</v>
      </c>
      <c r="D406" s="29" t="s">
        <v>156</v>
      </c>
      <c r="E406" s="29" t="s">
        <v>12</v>
      </c>
      <c r="F406" s="29" t="s">
        <v>13</v>
      </c>
      <c r="G406" s="30">
        <f>G410+G419</f>
        <v>4123.0999999999995</v>
      </c>
      <c r="H406" s="30">
        <f>H410+H419+H446+H451</f>
        <v>2387</v>
      </c>
      <c r="I406" s="30">
        <f>I410+I419+I446</f>
        <v>2562.8000000000002</v>
      </c>
    </row>
    <row r="407" spans="1:9" s="9" customFormat="1" ht="31.5" hidden="1" customHeight="1" x14ac:dyDescent="0.25">
      <c r="A407" s="31" t="s">
        <v>188</v>
      </c>
      <c r="B407" s="29" t="s">
        <v>436</v>
      </c>
      <c r="C407" s="29" t="s">
        <v>27</v>
      </c>
      <c r="D407" s="29" t="s">
        <v>156</v>
      </c>
      <c r="E407" s="29" t="s">
        <v>189</v>
      </c>
      <c r="F407" s="29" t="s">
        <v>13</v>
      </c>
      <c r="G407" s="30">
        <f>G408</f>
        <v>0</v>
      </c>
      <c r="H407" s="62"/>
      <c r="I407" s="62"/>
    </row>
    <row r="408" spans="1:9" s="9" customFormat="1" ht="27" hidden="1" customHeight="1" x14ac:dyDescent="0.25">
      <c r="A408" s="31" t="s">
        <v>60</v>
      </c>
      <c r="B408" s="29" t="s">
        <v>436</v>
      </c>
      <c r="C408" s="29" t="s">
        <v>27</v>
      </c>
      <c r="D408" s="29" t="s">
        <v>156</v>
      </c>
      <c r="E408" s="29" t="s">
        <v>189</v>
      </c>
      <c r="F408" s="29" t="s">
        <v>33</v>
      </c>
      <c r="G408" s="30">
        <f>G409</f>
        <v>0</v>
      </c>
      <c r="H408" s="62"/>
      <c r="I408" s="62"/>
    </row>
    <row r="409" spans="1:9" s="9" customFormat="1" ht="30.75" hidden="1" customHeight="1" x14ac:dyDescent="0.25">
      <c r="A409" s="31" t="s">
        <v>34</v>
      </c>
      <c r="B409" s="29" t="s">
        <v>436</v>
      </c>
      <c r="C409" s="29" t="s">
        <v>27</v>
      </c>
      <c r="D409" s="29" t="s">
        <v>156</v>
      </c>
      <c r="E409" s="29" t="s">
        <v>189</v>
      </c>
      <c r="F409" s="29" t="s">
        <v>35</v>
      </c>
      <c r="G409" s="30">
        <v>0</v>
      </c>
      <c r="H409" s="62"/>
      <c r="I409" s="62"/>
    </row>
    <row r="410" spans="1:9" s="9" customFormat="1" ht="42" customHeight="1" x14ac:dyDescent="0.25">
      <c r="A410" s="52" t="s">
        <v>745</v>
      </c>
      <c r="B410" s="29" t="s">
        <v>436</v>
      </c>
      <c r="C410" s="29" t="s">
        <v>27</v>
      </c>
      <c r="D410" s="29" t="s">
        <v>156</v>
      </c>
      <c r="E410" s="29" t="s">
        <v>343</v>
      </c>
      <c r="F410" s="29" t="s">
        <v>13</v>
      </c>
      <c r="G410" s="30">
        <f>G411+G415</f>
        <v>300</v>
      </c>
      <c r="H410" s="30">
        <f>H411</f>
        <v>50</v>
      </c>
      <c r="I410" s="30">
        <f>I411+I415</f>
        <v>50</v>
      </c>
    </row>
    <row r="411" spans="1:9" s="9" customFormat="1" ht="41.25" customHeight="1" x14ac:dyDescent="0.25">
      <c r="A411" s="31" t="s">
        <v>746</v>
      </c>
      <c r="B411" s="29" t="s">
        <v>436</v>
      </c>
      <c r="C411" s="29" t="s">
        <v>27</v>
      </c>
      <c r="D411" s="29" t="s">
        <v>156</v>
      </c>
      <c r="E411" s="29" t="s">
        <v>345</v>
      </c>
      <c r="F411" s="29" t="s">
        <v>13</v>
      </c>
      <c r="G411" s="30">
        <f>G412</f>
        <v>300</v>
      </c>
      <c r="H411" s="30">
        <f t="shared" ref="H411:I413" si="59">H412</f>
        <v>50</v>
      </c>
      <c r="I411" s="30">
        <f t="shared" si="59"/>
        <v>50</v>
      </c>
    </row>
    <row r="412" spans="1:9" s="9" customFormat="1" ht="16.5" customHeight="1" x14ac:dyDescent="0.25">
      <c r="A412" s="31" t="s">
        <v>89</v>
      </c>
      <c r="B412" s="29" t="s">
        <v>436</v>
      </c>
      <c r="C412" s="29" t="s">
        <v>27</v>
      </c>
      <c r="D412" s="29" t="s">
        <v>156</v>
      </c>
      <c r="E412" s="29" t="s">
        <v>346</v>
      </c>
      <c r="F412" s="29" t="s">
        <v>13</v>
      </c>
      <c r="G412" s="30">
        <f>G413</f>
        <v>300</v>
      </c>
      <c r="H412" s="30">
        <f t="shared" si="59"/>
        <v>50</v>
      </c>
      <c r="I412" s="30">
        <f t="shared" si="59"/>
        <v>50</v>
      </c>
    </row>
    <row r="413" spans="1:9" s="9" customFormat="1" ht="30.75" customHeight="1" x14ac:dyDescent="0.25">
      <c r="A413" s="31" t="s">
        <v>32</v>
      </c>
      <c r="B413" s="29" t="s">
        <v>436</v>
      </c>
      <c r="C413" s="29" t="s">
        <v>27</v>
      </c>
      <c r="D413" s="29" t="s">
        <v>156</v>
      </c>
      <c r="E413" s="29" t="s">
        <v>346</v>
      </c>
      <c r="F413" s="29" t="s">
        <v>33</v>
      </c>
      <c r="G413" s="30">
        <f>G414</f>
        <v>300</v>
      </c>
      <c r="H413" s="30">
        <f t="shared" si="59"/>
        <v>50</v>
      </c>
      <c r="I413" s="30">
        <f t="shared" si="59"/>
        <v>50</v>
      </c>
    </row>
    <row r="414" spans="1:9" s="9" customFormat="1" ht="30.75" customHeight="1" x14ac:dyDescent="0.25">
      <c r="A414" s="31" t="s">
        <v>34</v>
      </c>
      <c r="B414" s="29" t="s">
        <v>436</v>
      </c>
      <c r="C414" s="29" t="s">
        <v>27</v>
      </c>
      <c r="D414" s="29" t="s">
        <v>156</v>
      </c>
      <c r="E414" s="29" t="s">
        <v>346</v>
      </c>
      <c r="F414" s="29" t="s">
        <v>35</v>
      </c>
      <c r="G414" s="30">
        <f>100+200</f>
        <v>300</v>
      </c>
      <c r="H414" s="30">
        <v>50</v>
      </c>
      <c r="I414" s="30">
        <v>50</v>
      </c>
    </row>
    <row r="415" spans="1:9" s="9" customFormat="1" ht="40.5" hidden="1" customHeight="1" x14ac:dyDescent="0.25">
      <c r="A415" s="31" t="s">
        <v>194</v>
      </c>
      <c r="B415" s="29" t="s">
        <v>436</v>
      </c>
      <c r="C415" s="29" t="s">
        <v>27</v>
      </c>
      <c r="D415" s="29" t="s">
        <v>156</v>
      </c>
      <c r="E415" s="29" t="s">
        <v>195</v>
      </c>
      <c r="F415" s="29" t="s">
        <v>13</v>
      </c>
      <c r="G415" s="30">
        <f>G416</f>
        <v>0</v>
      </c>
      <c r="H415" s="62"/>
      <c r="I415" s="62"/>
    </row>
    <row r="416" spans="1:9" s="9" customFormat="1" ht="22.5" hidden="1" customHeight="1" x14ac:dyDescent="0.25">
      <c r="A416" s="31" t="s">
        <v>89</v>
      </c>
      <c r="B416" s="29" t="s">
        <v>436</v>
      </c>
      <c r="C416" s="29" t="s">
        <v>27</v>
      </c>
      <c r="D416" s="29" t="s">
        <v>156</v>
      </c>
      <c r="E416" s="29" t="s">
        <v>196</v>
      </c>
      <c r="F416" s="29" t="s">
        <v>13</v>
      </c>
      <c r="G416" s="30">
        <f>G417</f>
        <v>0</v>
      </c>
      <c r="H416" s="62"/>
      <c r="I416" s="62"/>
    </row>
    <row r="417" spans="1:9" s="9" customFormat="1" ht="30.75" hidden="1" customHeight="1" x14ac:dyDescent="0.25">
      <c r="A417" s="31" t="s">
        <v>32</v>
      </c>
      <c r="B417" s="29" t="s">
        <v>436</v>
      </c>
      <c r="C417" s="29" t="s">
        <v>27</v>
      </c>
      <c r="D417" s="29" t="s">
        <v>156</v>
      </c>
      <c r="E417" s="29" t="s">
        <v>196</v>
      </c>
      <c r="F417" s="29" t="s">
        <v>33</v>
      </c>
      <c r="G417" s="30">
        <f>G418</f>
        <v>0</v>
      </c>
      <c r="H417" s="62"/>
      <c r="I417" s="62"/>
    </row>
    <row r="418" spans="1:9" s="9" customFormat="1" ht="30.75" hidden="1" customHeight="1" x14ac:dyDescent="0.25">
      <c r="A418" s="31" t="s">
        <v>34</v>
      </c>
      <c r="B418" s="29" t="s">
        <v>436</v>
      </c>
      <c r="C418" s="29" t="s">
        <v>27</v>
      </c>
      <c r="D418" s="29" t="s">
        <v>156</v>
      </c>
      <c r="E418" s="29" t="s">
        <v>196</v>
      </c>
      <c r="F418" s="29" t="s">
        <v>35</v>
      </c>
      <c r="G418" s="30"/>
      <c r="H418" s="62"/>
      <c r="I418" s="62"/>
    </row>
    <row r="419" spans="1:9" s="9" customFormat="1" ht="84.75" customHeight="1" x14ac:dyDescent="0.25">
      <c r="A419" s="52" t="s">
        <v>747</v>
      </c>
      <c r="B419" s="29" t="s">
        <v>436</v>
      </c>
      <c r="C419" s="29" t="s">
        <v>27</v>
      </c>
      <c r="D419" s="29" t="s">
        <v>156</v>
      </c>
      <c r="E419" s="29" t="s">
        <v>361</v>
      </c>
      <c r="F419" s="29" t="s">
        <v>13</v>
      </c>
      <c r="G419" s="30">
        <f>G426+G430</f>
        <v>3823.0999999999995</v>
      </c>
      <c r="H419" s="30">
        <f t="shared" ref="H419:I419" si="60">H426+H430</f>
        <v>2337</v>
      </c>
      <c r="I419" s="30">
        <f t="shared" si="60"/>
        <v>2512.8000000000002</v>
      </c>
    </row>
    <row r="420" spans="1:9" s="9" customFormat="1" ht="67.5" hidden="1" customHeight="1" x14ac:dyDescent="0.25">
      <c r="A420" s="31" t="s">
        <v>474</v>
      </c>
      <c r="B420" s="29" t="s">
        <v>436</v>
      </c>
      <c r="C420" s="29" t="s">
        <v>27</v>
      </c>
      <c r="D420" s="29" t="s">
        <v>156</v>
      </c>
      <c r="E420" s="29" t="s">
        <v>475</v>
      </c>
      <c r="F420" s="29" t="s">
        <v>13</v>
      </c>
      <c r="G420" s="30">
        <f>G421</f>
        <v>0</v>
      </c>
      <c r="H420" s="30">
        <v>0</v>
      </c>
      <c r="I420" s="30">
        <v>0</v>
      </c>
    </row>
    <row r="421" spans="1:9" s="9" customFormat="1" ht="35.25" hidden="1" customHeight="1" x14ac:dyDescent="0.25">
      <c r="A421" s="31" t="s">
        <v>32</v>
      </c>
      <c r="B421" s="29" t="s">
        <v>436</v>
      </c>
      <c r="C421" s="29" t="s">
        <v>27</v>
      </c>
      <c r="D421" s="29" t="s">
        <v>156</v>
      </c>
      <c r="E421" s="29" t="s">
        <v>475</v>
      </c>
      <c r="F421" s="29" t="s">
        <v>33</v>
      </c>
      <c r="G421" s="30">
        <f>G422</f>
        <v>0</v>
      </c>
      <c r="H421" s="30">
        <v>0</v>
      </c>
      <c r="I421" s="30">
        <v>0</v>
      </c>
    </row>
    <row r="422" spans="1:9" s="9" customFormat="1" ht="33" hidden="1" customHeight="1" x14ac:dyDescent="0.25">
      <c r="A422" s="31" t="s">
        <v>34</v>
      </c>
      <c r="B422" s="29" t="s">
        <v>436</v>
      </c>
      <c r="C422" s="29" t="s">
        <v>27</v>
      </c>
      <c r="D422" s="29" t="s">
        <v>156</v>
      </c>
      <c r="E422" s="29" t="s">
        <v>475</v>
      </c>
      <c r="F422" s="29" t="s">
        <v>35</v>
      </c>
      <c r="G422" s="30"/>
      <c r="H422" s="30">
        <v>0</v>
      </c>
      <c r="I422" s="30">
        <v>0</v>
      </c>
    </row>
    <row r="423" spans="1:9" s="9" customFormat="1" ht="69" hidden="1" customHeight="1" x14ac:dyDescent="0.25">
      <c r="A423" s="31" t="s">
        <v>476</v>
      </c>
      <c r="B423" s="29" t="s">
        <v>436</v>
      </c>
      <c r="C423" s="29" t="s">
        <v>27</v>
      </c>
      <c r="D423" s="29" t="s">
        <v>156</v>
      </c>
      <c r="E423" s="29" t="s">
        <v>477</v>
      </c>
      <c r="F423" s="29" t="s">
        <v>13</v>
      </c>
      <c r="G423" s="30">
        <f>G424</f>
        <v>0</v>
      </c>
      <c r="H423" s="30">
        <v>0</v>
      </c>
      <c r="I423" s="30">
        <v>0</v>
      </c>
    </row>
    <row r="424" spans="1:9" s="9" customFormat="1" ht="34.5" hidden="1" customHeight="1" x14ac:dyDescent="0.25">
      <c r="A424" s="31" t="s">
        <v>32</v>
      </c>
      <c r="B424" s="29" t="s">
        <v>436</v>
      </c>
      <c r="C424" s="29" t="s">
        <v>27</v>
      </c>
      <c r="D424" s="29" t="s">
        <v>156</v>
      </c>
      <c r="E424" s="29" t="s">
        <v>477</v>
      </c>
      <c r="F424" s="29" t="s">
        <v>33</v>
      </c>
      <c r="G424" s="30">
        <f>G425</f>
        <v>0</v>
      </c>
      <c r="H424" s="30">
        <v>0</v>
      </c>
      <c r="I424" s="30">
        <v>0</v>
      </c>
    </row>
    <row r="425" spans="1:9" s="9" customFormat="1" ht="20.25" hidden="1" customHeight="1" x14ac:dyDescent="0.25">
      <c r="A425" s="31" t="s">
        <v>34</v>
      </c>
      <c r="B425" s="29" t="s">
        <v>436</v>
      </c>
      <c r="C425" s="29" t="s">
        <v>27</v>
      </c>
      <c r="D425" s="29" t="s">
        <v>156</v>
      </c>
      <c r="E425" s="29" t="s">
        <v>477</v>
      </c>
      <c r="F425" s="29" t="s">
        <v>35</v>
      </c>
      <c r="G425" s="30"/>
      <c r="H425" s="30">
        <v>0</v>
      </c>
      <c r="I425" s="30">
        <v>0</v>
      </c>
    </row>
    <row r="426" spans="1:9" s="9" customFormat="1" ht="81" customHeight="1" x14ac:dyDescent="0.25">
      <c r="A426" s="31" t="s">
        <v>773</v>
      </c>
      <c r="B426" s="29" t="s">
        <v>436</v>
      </c>
      <c r="C426" s="29" t="s">
        <v>27</v>
      </c>
      <c r="D426" s="29" t="s">
        <v>156</v>
      </c>
      <c r="E426" s="29" t="s">
        <v>363</v>
      </c>
      <c r="F426" s="29" t="s">
        <v>13</v>
      </c>
      <c r="G426" s="30">
        <f>G427</f>
        <v>3629.8999999999996</v>
      </c>
      <c r="H426" s="30">
        <f t="shared" ref="H426:I428" si="61">H427</f>
        <v>2337</v>
      </c>
      <c r="I426" s="30">
        <f t="shared" si="61"/>
        <v>2512.8000000000002</v>
      </c>
    </row>
    <row r="427" spans="1:9" s="9" customFormat="1" ht="20.2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364</v>
      </c>
      <c r="F427" s="29" t="s">
        <v>13</v>
      </c>
      <c r="G427" s="30">
        <f>G428</f>
        <v>3629.8999999999996</v>
      </c>
      <c r="H427" s="30">
        <f t="shared" si="61"/>
        <v>2337</v>
      </c>
      <c r="I427" s="30">
        <f t="shared" si="61"/>
        <v>2512.8000000000002</v>
      </c>
    </row>
    <row r="428" spans="1:9" s="9" customFormat="1" ht="27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364</v>
      </c>
      <c r="F428" s="29" t="s">
        <v>33</v>
      </c>
      <c r="G428" s="30">
        <f>G429</f>
        <v>3629.8999999999996</v>
      </c>
      <c r="H428" s="30">
        <f t="shared" si="61"/>
        <v>2337</v>
      </c>
      <c r="I428" s="30">
        <f t="shared" si="61"/>
        <v>2512.8000000000002</v>
      </c>
    </row>
    <row r="429" spans="1:9" s="9" customFormat="1" ht="28.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364</v>
      </c>
      <c r="F429" s="29" t="s">
        <v>35</v>
      </c>
      <c r="G429" s="30">
        <f>2196.7+938.7-468+64.8+897.7</f>
        <v>3629.8999999999996</v>
      </c>
      <c r="H429" s="30">
        <f>1958.1+378.9</f>
        <v>2337</v>
      </c>
      <c r="I429" s="30">
        <f>1958.1+554.7</f>
        <v>2512.8000000000002</v>
      </c>
    </row>
    <row r="430" spans="1:9" s="9" customFormat="1" ht="93.75" customHeight="1" x14ac:dyDescent="0.25">
      <c r="A430" s="31" t="s">
        <v>748</v>
      </c>
      <c r="B430" s="29" t="s">
        <v>436</v>
      </c>
      <c r="C430" s="29" t="s">
        <v>27</v>
      </c>
      <c r="D430" s="29" t="s">
        <v>156</v>
      </c>
      <c r="E430" s="29" t="s">
        <v>749</v>
      </c>
      <c r="F430" s="29" t="s">
        <v>13</v>
      </c>
      <c r="G430" s="30">
        <f>G434+G431</f>
        <v>193.20000000000005</v>
      </c>
      <c r="H430" s="30">
        <f>H434</f>
        <v>0</v>
      </c>
      <c r="I430" s="30">
        <f>I434</f>
        <v>0</v>
      </c>
    </row>
    <row r="431" spans="1:9" s="9" customFormat="1" ht="43.5" hidden="1" customHeight="1" x14ac:dyDescent="0.25">
      <c r="A431" s="31" t="s">
        <v>465</v>
      </c>
      <c r="B431" s="29" t="s">
        <v>436</v>
      </c>
      <c r="C431" s="29" t="s">
        <v>27</v>
      </c>
      <c r="D431" s="29" t="s">
        <v>156</v>
      </c>
      <c r="E431" s="29" t="s">
        <v>478</v>
      </c>
      <c r="F431" s="29" t="s">
        <v>13</v>
      </c>
      <c r="G431" s="30">
        <f>G432</f>
        <v>0</v>
      </c>
      <c r="H431" s="30">
        <v>0</v>
      </c>
      <c r="I431" s="30">
        <v>0</v>
      </c>
    </row>
    <row r="432" spans="1:9" s="9" customFormat="1" ht="30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478</v>
      </c>
      <c r="F432" s="29" t="s">
        <v>33</v>
      </c>
      <c r="G432" s="30">
        <f>G433</f>
        <v>0</v>
      </c>
      <c r="H432" s="30">
        <v>0</v>
      </c>
      <c r="I432" s="30">
        <v>0</v>
      </c>
    </row>
    <row r="433" spans="1:9" s="9" customFormat="1" ht="31.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478</v>
      </c>
      <c r="F433" s="29" t="s">
        <v>35</v>
      </c>
      <c r="G433" s="30"/>
      <c r="H433" s="30">
        <v>0</v>
      </c>
      <c r="I433" s="30">
        <v>0</v>
      </c>
    </row>
    <row r="434" spans="1:9" s="9" customFormat="1" ht="20.25" customHeight="1" x14ac:dyDescent="0.25">
      <c r="A434" s="31" t="s">
        <v>89</v>
      </c>
      <c r="B434" s="29" t="s">
        <v>436</v>
      </c>
      <c r="C434" s="29" t="s">
        <v>27</v>
      </c>
      <c r="D434" s="29" t="s">
        <v>156</v>
      </c>
      <c r="E434" s="29" t="s">
        <v>750</v>
      </c>
      <c r="F434" s="29" t="s">
        <v>13</v>
      </c>
      <c r="G434" s="30">
        <f>G435</f>
        <v>193.20000000000005</v>
      </c>
      <c r="H434" s="30">
        <f t="shared" ref="H434:I435" si="62">H435</f>
        <v>0</v>
      </c>
      <c r="I434" s="30">
        <f t="shared" si="62"/>
        <v>0</v>
      </c>
    </row>
    <row r="435" spans="1:9" s="9" customFormat="1" ht="30.75" customHeight="1" x14ac:dyDescent="0.25">
      <c r="A435" s="31" t="s">
        <v>32</v>
      </c>
      <c r="B435" s="29" t="s">
        <v>436</v>
      </c>
      <c r="C435" s="29" t="s">
        <v>27</v>
      </c>
      <c r="D435" s="29" t="s">
        <v>156</v>
      </c>
      <c r="E435" s="29" t="s">
        <v>750</v>
      </c>
      <c r="F435" s="29" t="s">
        <v>33</v>
      </c>
      <c r="G435" s="30">
        <f>G436</f>
        <v>193.20000000000005</v>
      </c>
      <c r="H435" s="30">
        <f t="shared" si="62"/>
        <v>0</v>
      </c>
      <c r="I435" s="30">
        <f t="shared" si="62"/>
        <v>0</v>
      </c>
    </row>
    <row r="436" spans="1:9" s="9" customFormat="1" ht="30" customHeight="1" x14ac:dyDescent="0.25">
      <c r="A436" s="31" t="s">
        <v>34</v>
      </c>
      <c r="B436" s="29" t="s">
        <v>436</v>
      </c>
      <c r="C436" s="29" t="s">
        <v>27</v>
      </c>
      <c r="D436" s="29" t="s">
        <v>156</v>
      </c>
      <c r="E436" s="29" t="s">
        <v>750</v>
      </c>
      <c r="F436" s="29" t="s">
        <v>35</v>
      </c>
      <c r="G436" s="30">
        <f>800-6.8-600</f>
        <v>193.20000000000005</v>
      </c>
      <c r="H436" s="30">
        <v>0</v>
      </c>
      <c r="I436" s="30">
        <v>0</v>
      </c>
    </row>
    <row r="437" spans="1:9" s="9" customFormat="1" ht="83.25" hidden="1" customHeight="1" x14ac:dyDescent="0.25">
      <c r="A437" s="31" t="s">
        <v>201</v>
      </c>
      <c r="B437" s="29" t="s">
        <v>436</v>
      </c>
      <c r="C437" s="29" t="s">
        <v>27</v>
      </c>
      <c r="D437" s="29" t="s">
        <v>156</v>
      </c>
      <c r="E437" s="29" t="s">
        <v>202</v>
      </c>
      <c r="F437" s="29" t="s">
        <v>13</v>
      </c>
      <c r="G437" s="30">
        <f>G438</f>
        <v>0</v>
      </c>
      <c r="H437" s="30">
        <f t="shared" ref="H437:I439" si="63">H438</f>
        <v>0</v>
      </c>
      <c r="I437" s="30">
        <f t="shared" si="63"/>
        <v>0</v>
      </c>
    </row>
    <row r="438" spans="1:9" s="9" customFormat="1" ht="15" hidden="1" x14ac:dyDescent="0.25">
      <c r="A438" s="31" t="s">
        <v>89</v>
      </c>
      <c r="B438" s="29" t="s">
        <v>436</v>
      </c>
      <c r="C438" s="29" t="s">
        <v>27</v>
      </c>
      <c r="D438" s="29" t="s">
        <v>156</v>
      </c>
      <c r="E438" s="29" t="s">
        <v>203</v>
      </c>
      <c r="F438" s="29" t="s">
        <v>13</v>
      </c>
      <c r="G438" s="30">
        <f>G439</f>
        <v>0</v>
      </c>
      <c r="H438" s="30">
        <f t="shared" si="63"/>
        <v>0</v>
      </c>
      <c r="I438" s="30">
        <f t="shared" si="63"/>
        <v>0</v>
      </c>
    </row>
    <row r="439" spans="1:9" s="9" customFormat="1" ht="26.25" hidden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203</v>
      </c>
      <c r="F439" s="29" t="s">
        <v>33</v>
      </c>
      <c r="G439" s="30">
        <f>G440</f>
        <v>0</v>
      </c>
      <c r="H439" s="30">
        <f t="shared" si="63"/>
        <v>0</v>
      </c>
      <c r="I439" s="30">
        <f t="shared" si="63"/>
        <v>0</v>
      </c>
    </row>
    <row r="440" spans="1:9" s="9" customFormat="1" ht="28.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203</v>
      </c>
      <c r="F440" s="29" t="s">
        <v>35</v>
      </c>
      <c r="G440" s="30">
        <v>0</v>
      </c>
      <c r="H440" s="30">
        <v>0</v>
      </c>
      <c r="I440" s="30">
        <v>0</v>
      </c>
    </row>
    <row r="441" spans="1:9" s="9" customFormat="1" ht="64.5" hidden="1" x14ac:dyDescent="0.25">
      <c r="A441" s="31" t="s">
        <v>107</v>
      </c>
      <c r="B441" s="29" t="s">
        <v>436</v>
      </c>
      <c r="C441" s="29" t="s">
        <v>27</v>
      </c>
      <c r="D441" s="29" t="s">
        <v>156</v>
      </c>
      <c r="E441" s="29" t="s">
        <v>108</v>
      </c>
      <c r="F441" s="29" t="s">
        <v>13</v>
      </c>
      <c r="G441" s="30">
        <f>G442</f>
        <v>0</v>
      </c>
      <c r="H441" s="62"/>
      <c r="I441" s="62"/>
    </row>
    <row r="442" spans="1:9" s="9" customFormat="1" ht="39" hidden="1" x14ac:dyDescent="0.25">
      <c r="A442" s="31" t="s">
        <v>204</v>
      </c>
      <c r="B442" s="29" t="s">
        <v>436</v>
      </c>
      <c r="C442" s="29" t="s">
        <v>27</v>
      </c>
      <c r="D442" s="29" t="s">
        <v>156</v>
      </c>
      <c r="E442" s="29" t="s">
        <v>205</v>
      </c>
      <c r="F442" s="29" t="s">
        <v>13</v>
      </c>
      <c r="G442" s="30">
        <f>G443</f>
        <v>0</v>
      </c>
      <c r="H442" s="62"/>
      <c r="I442" s="62"/>
    </row>
    <row r="443" spans="1:9" s="9" customFormat="1" ht="15" hidden="1" x14ac:dyDescent="0.25">
      <c r="A443" s="31" t="s">
        <v>89</v>
      </c>
      <c r="B443" s="29" t="s">
        <v>436</v>
      </c>
      <c r="C443" s="29" t="s">
        <v>27</v>
      </c>
      <c r="D443" s="29" t="s">
        <v>156</v>
      </c>
      <c r="E443" s="29" t="s">
        <v>206</v>
      </c>
      <c r="F443" s="29" t="s">
        <v>13</v>
      </c>
      <c r="G443" s="30">
        <f>G444</f>
        <v>0</v>
      </c>
      <c r="H443" s="62"/>
      <c r="I443" s="62"/>
    </row>
    <row r="444" spans="1:9" s="9" customFormat="1" ht="26.25" hidden="1" x14ac:dyDescent="0.25">
      <c r="A444" s="31" t="s">
        <v>32</v>
      </c>
      <c r="B444" s="29" t="s">
        <v>436</v>
      </c>
      <c r="C444" s="29" t="s">
        <v>27</v>
      </c>
      <c r="D444" s="29" t="s">
        <v>156</v>
      </c>
      <c r="E444" s="29" t="s">
        <v>206</v>
      </c>
      <c r="F444" s="29" t="s">
        <v>33</v>
      </c>
      <c r="G444" s="30">
        <f>G445</f>
        <v>0</v>
      </c>
      <c r="H444" s="62"/>
      <c r="I444" s="62"/>
    </row>
    <row r="445" spans="1:9" s="9" customFormat="1" ht="26.25" hidden="1" x14ac:dyDescent="0.25">
      <c r="A445" s="31" t="s">
        <v>34</v>
      </c>
      <c r="B445" s="29" t="s">
        <v>436</v>
      </c>
      <c r="C445" s="29" t="s">
        <v>27</v>
      </c>
      <c r="D445" s="29" t="s">
        <v>156</v>
      </c>
      <c r="E445" s="29" t="s">
        <v>206</v>
      </c>
      <c r="F445" s="29" t="s">
        <v>35</v>
      </c>
      <c r="G445" s="30"/>
      <c r="H445" s="62"/>
      <c r="I445" s="62"/>
    </row>
    <row r="446" spans="1:9" s="9" customFormat="1" ht="70.5" hidden="1" customHeight="1" x14ac:dyDescent="0.25">
      <c r="A446" s="31" t="s">
        <v>555</v>
      </c>
      <c r="B446" s="29" t="s">
        <v>436</v>
      </c>
      <c r="C446" s="29" t="s">
        <v>27</v>
      </c>
      <c r="D446" s="29" t="s">
        <v>156</v>
      </c>
      <c r="E446" s="29" t="s">
        <v>533</v>
      </c>
      <c r="F446" s="29" t="s">
        <v>13</v>
      </c>
      <c r="G446" s="30">
        <v>0</v>
      </c>
      <c r="H446" s="30">
        <f>H447</f>
        <v>0</v>
      </c>
      <c r="I446" s="30">
        <f t="shared" ref="H446:I448" si="64">I447</f>
        <v>0</v>
      </c>
    </row>
    <row r="447" spans="1:9" s="9" customFormat="1" ht="15" hidden="1" x14ac:dyDescent="0.25">
      <c r="A447" s="31" t="s">
        <v>89</v>
      </c>
      <c r="B447" s="29" t="s">
        <v>436</v>
      </c>
      <c r="C447" s="29" t="s">
        <v>27</v>
      </c>
      <c r="D447" s="29" t="s">
        <v>156</v>
      </c>
      <c r="E447" s="29" t="s">
        <v>534</v>
      </c>
      <c r="F447" s="29" t="s">
        <v>13</v>
      </c>
      <c r="G447" s="30">
        <v>0</v>
      </c>
      <c r="H447" s="30">
        <f t="shared" si="64"/>
        <v>0</v>
      </c>
      <c r="I447" s="30">
        <f t="shared" si="64"/>
        <v>0</v>
      </c>
    </row>
    <row r="448" spans="1:9" s="9" customFormat="1" ht="26.25" hidden="1" x14ac:dyDescent="0.25">
      <c r="A448" s="31" t="s">
        <v>32</v>
      </c>
      <c r="B448" s="29" t="s">
        <v>436</v>
      </c>
      <c r="C448" s="29" t="s">
        <v>27</v>
      </c>
      <c r="D448" s="29" t="s">
        <v>156</v>
      </c>
      <c r="E448" s="29" t="s">
        <v>534</v>
      </c>
      <c r="F448" s="29" t="s">
        <v>33</v>
      </c>
      <c r="G448" s="30">
        <v>0</v>
      </c>
      <c r="H448" s="30">
        <f t="shared" si="64"/>
        <v>0</v>
      </c>
      <c r="I448" s="30">
        <f t="shared" si="64"/>
        <v>0</v>
      </c>
    </row>
    <row r="449" spans="1:9" s="9" customFormat="1" ht="26.25" hidden="1" x14ac:dyDescent="0.25">
      <c r="A449" s="31" t="s">
        <v>34</v>
      </c>
      <c r="B449" s="29" t="s">
        <v>436</v>
      </c>
      <c r="C449" s="29" t="s">
        <v>27</v>
      </c>
      <c r="D449" s="29" t="s">
        <v>156</v>
      </c>
      <c r="E449" s="29" t="s">
        <v>534</v>
      </c>
      <c r="F449" s="29" t="s">
        <v>35</v>
      </c>
      <c r="G449" s="30">
        <v>0</v>
      </c>
      <c r="H449" s="30">
        <v>0</v>
      </c>
      <c r="I449" s="30">
        <v>0</v>
      </c>
    </row>
    <row r="450" spans="1:9" s="9" customFormat="1" ht="15" hidden="1" x14ac:dyDescent="0.25">
      <c r="A450" s="31"/>
      <c r="B450" s="29"/>
      <c r="C450" s="29"/>
      <c r="D450" s="29"/>
      <c r="E450" s="29"/>
      <c r="F450" s="29"/>
      <c r="G450" s="30"/>
      <c r="H450" s="62"/>
      <c r="I450" s="62"/>
    </row>
    <row r="451" spans="1:9" s="9" customFormat="1" ht="44.25" hidden="1" customHeight="1" x14ac:dyDescent="0.25">
      <c r="A451" s="31" t="s">
        <v>530</v>
      </c>
      <c r="B451" s="29" t="s">
        <v>436</v>
      </c>
      <c r="C451" s="29" t="s">
        <v>27</v>
      </c>
      <c r="D451" s="29" t="s">
        <v>156</v>
      </c>
      <c r="E451" s="29" t="s">
        <v>119</v>
      </c>
      <c r="F451" s="29" t="s">
        <v>13</v>
      </c>
      <c r="G451" s="30">
        <f>G452</f>
        <v>0</v>
      </c>
      <c r="H451" s="30">
        <f t="shared" ref="H451:I454" si="65">H452</f>
        <v>0</v>
      </c>
      <c r="I451" s="30">
        <f t="shared" si="65"/>
        <v>0</v>
      </c>
    </row>
    <row r="452" spans="1:9" s="9" customFormat="1" ht="18" hidden="1" customHeight="1" x14ac:dyDescent="0.25">
      <c r="A452" s="31" t="s">
        <v>128</v>
      </c>
      <c r="B452" s="29" t="s">
        <v>436</v>
      </c>
      <c r="C452" s="29" t="s">
        <v>27</v>
      </c>
      <c r="D452" s="29" t="s">
        <v>156</v>
      </c>
      <c r="E452" s="29" t="s">
        <v>129</v>
      </c>
      <c r="F452" s="29" t="s">
        <v>13</v>
      </c>
      <c r="G452" s="30">
        <f>G453</f>
        <v>0</v>
      </c>
      <c r="H452" s="30">
        <f t="shared" si="65"/>
        <v>0</v>
      </c>
      <c r="I452" s="30">
        <f t="shared" si="65"/>
        <v>0</v>
      </c>
    </row>
    <row r="453" spans="1:9" s="9" customFormat="1" ht="20.25" hidden="1" customHeight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130</v>
      </c>
      <c r="F453" s="29" t="s">
        <v>13</v>
      </c>
      <c r="G453" s="30">
        <f>G454</f>
        <v>0</v>
      </c>
      <c r="H453" s="30">
        <f t="shared" si="65"/>
        <v>0</v>
      </c>
      <c r="I453" s="30">
        <f t="shared" si="65"/>
        <v>0</v>
      </c>
    </row>
    <row r="454" spans="1:9" s="9" customFormat="1" ht="30.75" hidden="1" customHeight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130</v>
      </c>
      <c r="F454" s="29" t="s">
        <v>33</v>
      </c>
      <c r="G454" s="30">
        <f>G455</f>
        <v>0</v>
      </c>
      <c r="H454" s="30">
        <f t="shared" si="65"/>
        <v>0</v>
      </c>
      <c r="I454" s="30">
        <f t="shared" si="65"/>
        <v>0</v>
      </c>
    </row>
    <row r="455" spans="1:9" s="9" customFormat="1" ht="27.7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130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27.75" hidden="1" customHeight="1" x14ac:dyDescent="0.25">
      <c r="A456" s="31"/>
      <c r="B456" s="29"/>
      <c r="C456" s="29"/>
      <c r="D456" s="29"/>
      <c r="E456" s="29"/>
      <c r="F456" s="29"/>
      <c r="G456" s="30"/>
      <c r="H456" s="30"/>
      <c r="I456" s="30"/>
    </row>
    <row r="457" spans="1:9" s="9" customFormat="1" ht="27.75" hidden="1" customHeight="1" x14ac:dyDescent="0.25">
      <c r="A457" s="31"/>
      <c r="B457" s="29"/>
      <c r="C457" s="29"/>
      <c r="D457" s="29"/>
      <c r="E457" s="29"/>
      <c r="F457" s="29"/>
      <c r="G457" s="30"/>
      <c r="H457" s="30"/>
      <c r="I457" s="30"/>
    </row>
    <row r="458" spans="1:9" s="9" customFormat="1" ht="27.75" hidden="1" customHeight="1" x14ac:dyDescent="0.25">
      <c r="A458" s="31"/>
      <c r="B458" s="29"/>
      <c r="C458" s="29"/>
      <c r="D458" s="29"/>
      <c r="E458" s="29"/>
      <c r="F458" s="29"/>
      <c r="G458" s="30"/>
      <c r="H458" s="30"/>
      <c r="I458" s="30"/>
    </row>
    <row r="459" spans="1:9" s="9" customFormat="1" ht="27.75" hidden="1" customHeight="1" x14ac:dyDescent="0.25">
      <c r="A459" s="31"/>
      <c r="B459" s="29"/>
      <c r="C459" s="29"/>
      <c r="D459" s="29"/>
      <c r="E459" s="29"/>
      <c r="F459" s="29"/>
      <c r="G459" s="30"/>
      <c r="H459" s="30"/>
      <c r="I459" s="30"/>
    </row>
    <row r="460" spans="1:9" s="9" customFormat="1" ht="15" hidden="1" x14ac:dyDescent="0.25">
      <c r="A460" s="31" t="s">
        <v>207</v>
      </c>
      <c r="B460" s="29" t="s">
        <v>436</v>
      </c>
      <c r="C460" s="29" t="s">
        <v>27</v>
      </c>
      <c r="D460" s="29" t="s">
        <v>208</v>
      </c>
      <c r="E460" s="29" t="s">
        <v>12</v>
      </c>
      <c r="F460" s="29" t="s">
        <v>13</v>
      </c>
      <c r="G460" s="30">
        <f>G466+G479+G461+G484</f>
        <v>0</v>
      </c>
      <c r="H460" s="30">
        <f>H466+H479+H461</f>
        <v>0</v>
      </c>
      <c r="I460" s="30">
        <f>I466+I479+I461</f>
        <v>0</v>
      </c>
    </row>
    <row r="461" spans="1:9" s="9" customFormat="1" ht="39" hidden="1" x14ac:dyDescent="0.25">
      <c r="A461" s="31" t="s">
        <v>190</v>
      </c>
      <c r="B461" s="29" t="s">
        <v>436</v>
      </c>
      <c r="C461" s="29" t="s">
        <v>27</v>
      </c>
      <c r="D461" s="29" t="s">
        <v>208</v>
      </c>
      <c r="E461" s="29" t="s">
        <v>191</v>
      </c>
      <c r="F461" s="29" t="s">
        <v>13</v>
      </c>
      <c r="G461" s="30">
        <f>G462</f>
        <v>0</v>
      </c>
      <c r="H461" s="30">
        <f t="shared" ref="H461:I464" si="66">H462</f>
        <v>0</v>
      </c>
      <c r="I461" s="30">
        <f t="shared" si="66"/>
        <v>0</v>
      </c>
    </row>
    <row r="462" spans="1:9" s="9" customFormat="1" ht="51.75" hidden="1" x14ac:dyDescent="0.25">
      <c r="A462" s="31" t="s">
        <v>194</v>
      </c>
      <c r="B462" s="29" t="s">
        <v>436</v>
      </c>
      <c r="C462" s="29" t="s">
        <v>27</v>
      </c>
      <c r="D462" s="29" t="s">
        <v>208</v>
      </c>
      <c r="E462" s="29" t="s">
        <v>195</v>
      </c>
      <c r="F462" s="29" t="s">
        <v>13</v>
      </c>
      <c r="G462" s="30">
        <f>G463</f>
        <v>0</v>
      </c>
      <c r="H462" s="30">
        <f t="shared" si="66"/>
        <v>0</v>
      </c>
      <c r="I462" s="30">
        <f t="shared" si="66"/>
        <v>0</v>
      </c>
    </row>
    <row r="463" spans="1:9" s="9" customFormat="1" ht="15" hidden="1" x14ac:dyDescent="0.25">
      <c r="A463" s="31" t="s">
        <v>89</v>
      </c>
      <c r="B463" s="29" t="s">
        <v>436</v>
      </c>
      <c r="C463" s="29" t="s">
        <v>27</v>
      </c>
      <c r="D463" s="29" t="s">
        <v>208</v>
      </c>
      <c r="E463" s="29" t="s">
        <v>196</v>
      </c>
      <c r="F463" s="29" t="s">
        <v>13</v>
      </c>
      <c r="G463" s="30">
        <f>G464</f>
        <v>0</v>
      </c>
      <c r="H463" s="30">
        <f t="shared" si="66"/>
        <v>0</v>
      </c>
      <c r="I463" s="30">
        <f t="shared" si="66"/>
        <v>0</v>
      </c>
    </row>
    <row r="464" spans="1:9" s="9" customFormat="1" ht="26.25" hidden="1" x14ac:dyDescent="0.25">
      <c r="A464" s="31" t="s">
        <v>32</v>
      </c>
      <c r="B464" s="29" t="s">
        <v>436</v>
      </c>
      <c r="C464" s="29" t="s">
        <v>27</v>
      </c>
      <c r="D464" s="29" t="s">
        <v>208</v>
      </c>
      <c r="E464" s="29" t="s">
        <v>196</v>
      </c>
      <c r="F464" s="29" t="s">
        <v>33</v>
      </c>
      <c r="G464" s="30">
        <f>G465</f>
        <v>0</v>
      </c>
      <c r="H464" s="30">
        <f t="shared" si="66"/>
        <v>0</v>
      </c>
      <c r="I464" s="30">
        <f t="shared" si="66"/>
        <v>0</v>
      </c>
    </row>
    <row r="465" spans="1:9" s="9" customFormat="1" ht="26.25" hidden="1" x14ac:dyDescent="0.25">
      <c r="A465" s="31" t="s">
        <v>34</v>
      </c>
      <c r="B465" s="29" t="s">
        <v>436</v>
      </c>
      <c r="C465" s="29" t="s">
        <v>27</v>
      </c>
      <c r="D465" s="29" t="s">
        <v>208</v>
      </c>
      <c r="E465" s="29" t="s">
        <v>196</v>
      </c>
      <c r="F465" s="29" t="s">
        <v>35</v>
      </c>
      <c r="G465" s="30">
        <v>0</v>
      </c>
      <c r="H465" s="30">
        <v>0</v>
      </c>
      <c r="I465" s="30">
        <v>0</v>
      </c>
    </row>
    <row r="466" spans="1:9" s="9" customFormat="1" ht="51.75" hidden="1" customHeight="1" x14ac:dyDescent="0.25">
      <c r="A466" s="31" t="s">
        <v>525</v>
      </c>
      <c r="B466" s="29" t="s">
        <v>436</v>
      </c>
      <c r="C466" s="29" t="s">
        <v>27</v>
      </c>
      <c r="D466" s="29" t="s">
        <v>208</v>
      </c>
      <c r="E466" s="29" t="s">
        <v>108</v>
      </c>
      <c r="F466" s="29" t="s">
        <v>13</v>
      </c>
      <c r="G466" s="30">
        <f>G467+G471+G475</f>
        <v>0</v>
      </c>
      <c r="H466" s="30">
        <f>H467+H471+H475</f>
        <v>0</v>
      </c>
      <c r="I466" s="30">
        <f>I467+I471+I475</f>
        <v>0</v>
      </c>
    </row>
    <row r="467" spans="1:9" s="9" customFormat="1" ht="30.75" hidden="1" customHeight="1" x14ac:dyDescent="0.25">
      <c r="A467" s="31" t="s">
        <v>209</v>
      </c>
      <c r="B467" s="29" t="s">
        <v>436</v>
      </c>
      <c r="C467" s="29" t="s">
        <v>27</v>
      </c>
      <c r="D467" s="29" t="s">
        <v>208</v>
      </c>
      <c r="E467" s="29" t="s">
        <v>210</v>
      </c>
      <c r="F467" s="29" t="s">
        <v>13</v>
      </c>
      <c r="G467" s="30">
        <f>G468</f>
        <v>0</v>
      </c>
      <c r="H467" s="30">
        <f t="shared" ref="H467:I469" si="67">H468</f>
        <v>0</v>
      </c>
      <c r="I467" s="30">
        <f t="shared" si="67"/>
        <v>0</v>
      </c>
    </row>
    <row r="468" spans="1:9" s="9" customFormat="1" ht="15" hidden="1" x14ac:dyDescent="0.25">
      <c r="A468" s="31" t="s">
        <v>89</v>
      </c>
      <c r="B468" s="29" t="s">
        <v>436</v>
      </c>
      <c r="C468" s="29" t="s">
        <v>27</v>
      </c>
      <c r="D468" s="29" t="s">
        <v>208</v>
      </c>
      <c r="E468" s="29" t="s">
        <v>211</v>
      </c>
      <c r="F468" s="29" t="s">
        <v>13</v>
      </c>
      <c r="G468" s="30">
        <f>G469</f>
        <v>0</v>
      </c>
      <c r="H468" s="30">
        <f t="shared" si="67"/>
        <v>0</v>
      </c>
      <c r="I468" s="30">
        <f t="shared" si="67"/>
        <v>0</v>
      </c>
    </row>
    <row r="469" spans="1:9" s="9" customFormat="1" ht="26.25" hidden="1" x14ac:dyDescent="0.25">
      <c r="A469" s="31" t="s">
        <v>32</v>
      </c>
      <c r="B469" s="29" t="s">
        <v>436</v>
      </c>
      <c r="C469" s="29" t="s">
        <v>27</v>
      </c>
      <c r="D469" s="29" t="s">
        <v>208</v>
      </c>
      <c r="E469" s="29" t="s">
        <v>211</v>
      </c>
      <c r="F469" s="29" t="s">
        <v>33</v>
      </c>
      <c r="G469" s="30">
        <f>G470</f>
        <v>0</v>
      </c>
      <c r="H469" s="30">
        <f t="shared" si="67"/>
        <v>0</v>
      </c>
      <c r="I469" s="30">
        <f t="shared" si="67"/>
        <v>0</v>
      </c>
    </row>
    <row r="470" spans="1:9" s="9" customFormat="1" ht="24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208</v>
      </c>
      <c r="E470" s="29" t="s">
        <v>211</v>
      </c>
      <c r="F470" s="29" t="s">
        <v>35</v>
      </c>
      <c r="G470" s="30">
        <f>200-177.9-22.1</f>
        <v>0</v>
      </c>
      <c r="H470" s="30">
        <f>200-177.9-22.1</f>
        <v>0</v>
      </c>
      <c r="I470" s="30">
        <f>200-177.9-22.1</f>
        <v>0</v>
      </c>
    </row>
    <row r="471" spans="1:9" s="9" customFormat="1" ht="44.25" hidden="1" customHeight="1" x14ac:dyDescent="0.25">
      <c r="A471" s="31" t="s">
        <v>204</v>
      </c>
      <c r="B471" s="29" t="s">
        <v>436</v>
      </c>
      <c r="C471" s="29" t="s">
        <v>27</v>
      </c>
      <c r="D471" s="29" t="s">
        <v>208</v>
      </c>
      <c r="E471" s="29" t="s">
        <v>205</v>
      </c>
      <c r="F471" s="29" t="s">
        <v>13</v>
      </c>
      <c r="G471" s="30">
        <f>G472</f>
        <v>0</v>
      </c>
      <c r="H471" s="30">
        <f t="shared" ref="H471:I473" si="68">H472</f>
        <v>0</v>
      </c>
      <c r="I471" s="30">
        <f t="shared" si="68"/>
        <v>0</v>
      </c>
    </row>
    <row r="472" spans="1:9" s="9" customFormat="1" ht="16.5" hidden="1" customHeight="1" x14ac:dyDescent="0.25">
      <c r="A472" s="31" t="s">
        <v>89</v>
      </c>
      <c r="B472" s="29" t="s">
        <v>436</v>
      </c>
      <c r="C472" s="29" t="s">
        <v>27</v>
      </c>
      <c r="D472" s="29" t="s">
        <v>208</v>
      </c>
      <c r="E472" s="29" t="s">
        <v>206</v>
      </c>
      <c r="F472" s="29" t="s">
        <v>13</v>
      </c>
      <c r="G472" s="30">
        <f>G473</f>
        <v>0</v>
      </c>
      <c r="H472" s="30">
        <f t="shared" si="68"/>
        <v>0</v>
      </c>
      <c r="I472" s="30">
        <f t="shared" si="68"/>
        <v>0</v>
      </c>
    </row>
    <row r="473" spans="1:9" s="9" customFormat="1" ht="24.75" hidden="1" customHeight="1" x14ac:dyDescent="0.25">
      <c r="A473" s="31" t="s">
        <v>32</v>
      </c>
      <c r="B473" s="29" t="s">
        <v>436</v>
      </c>
      <c r="C473" s="29" t="s">
        <v>27</v>
      </c>
      <c r="D473" s="29" t="s">
        <v>208</v>
      </c>
      <c r="E473" s="29" t="s">
        <v>206</v>
      </c>
      <c r="F473" s="29" t="s">
        <v>33</v>
      </c>
      <c r="G473" s="30">
        <f>G474</f>
        <v>0</v>
      </c>
      <c r="H473" s="30">
        <f t="shared" si="68"/>
        <v>0</v>
      </c>
      <c r="I473" s="30">
        <f t="shared" si="68"/>
        <v>0</v>
      </c>
    </row>
    <row r="474" spans="1:9" s="9" customFormat="1" ht="24.75" hidden="1" customHeight="1" x14ac:dyDescent="0.25">
      <c r="A474" s="31" t="s">
        <v>34</v>
      </c>
      <c r="B474" s="29" t="s">
        <v>436</v>
      </c>
      <c r="C474" s="29" t="s">
        <v>27</v>
      </c>
      <c r="D474" s="29" t="s">
        <v>208</v>
      </c>
      <c r="E474" s="29" t="s">
        <v>206</v>
      </c>
      <c r="F474" s="29" t="s">
        <v>35</v>
      </c>
      <c r="G474" s="30">
        <v>0</v>
      </c>
      <c r="H474" s="30">
        <v>0</v>
      </c>
      <c r="I474" s="30">
        <v>0</v>
      </c>
    </row>
    <row r="475" spans="1:9" s="9" customFormat="1" ht="45.75" hidden="1" customHeight="1" x14ac:dyDescent="0.25">
      <c r="A475" s="31" t="s">
        <v>556</v>
      </c>
      <c r="B475" s="29" t="s">
        <v>436</v>
      </c>
      <c r="C475" s="29" t="s">
        <v>27</v>
      </c>
      <c r="D475" s="29" t="s">
        <v>208</v>
      </c>
      <c r="E475" s="29" t="s">
        <v>215</v>
      </c>
      <c r="F475" s="29" t="s">
        <v>13</v>
      </c>
      <c r="G475" s="30">
        <f>G476</f>
        <v>0</v>
      </c>
      <c r="H475" s="30">
        <f t="shared" ref="H475:I477" si="69">H476</f>
        <v>0</v>
      </c>
      <c r="I475" s="30">
        <f t="shared" si="69"/>
        <v>0</v>
      </c>
    </row>
    <row r="476" spans="1:9" s="9" customFormat="1" ht="18" hidden="1" customHeight="1" x14ac:dyDescent="0.25">
      <c r="A476" s="31" t="s">
        <v>89</v>
      </c>
      <c r="B476" s="29" t="s">
        <v>436</v>
      </c>
      <c r="C476" s="29" t="s">
        <v>27</v>
      </c>
      <c r="D476" s="29" t="s">
        <v>208</v>
      </c>
      <c r="E476" s="29" t="s">
        <v>216</v>
      </c>
      <c r="F476" s="29" t="s">
        <v>13</v>
      </c>
      <c r="G476" s="30">
        <f>G477</f>
        <v>0</v>
      </c>
      <c r="H476" s="30">
        <f t="shared" si="69"/>
        <v>0</v>
      </c>
      <c r="I476" s="30">
        <f t="shared" si="69"/>
        <v>0</v>
      </c>
    </row>
    <row r="477" spans="1:9" s="9" customFormat="1" ht="30.75" hidden="1" customHeight="1" x14ac:dyDescent="0.25">
      <c r="A477" s="31" t="s">
        <v>32</v>
      </c>
      <c r="B477" s="29" t="s">
        <v>436</v>
      </c>
      <c r="C477" s="29" t="s">
        <v>27</v>
      </c>
      <c r="D477" s="29" t="s">
        <v>208</v>
      </c>
      <c r="E477" s="29" t="s">
        <v>216</v>
      </c>
      <c r="F477" s="29" t="s">
        <v>33</v>
      </c>
      <c r="G477" s="30">
        <f>G478</f>
        <v>0</v>
      </c>
      <c r="H477" s="30">
        <f t="shared" si="69"/>
        <v>0</v>
      </c>
      <c r="I477" s="30">
        <f t="shared" si="69"/>
        <v>0</v>
      </c>
    </row>
    <row r="478" spans="1:9" s="9" customFormat="1" ht="32.25" hidden="1" customHeight="1" x14ac:dyDescent="0.25">
      <c r="A478" s="31" t="s">
        <v>34</v>
      </c>
      <c r="B478" s="29" t="s">
        <v>436</v>
      </c>
      <c r="C478" s="29" t="s">
        <v>27</v>
      </c>
      <c r="D478" s="29" t="s">
        <v>208</v>
      </c>
      <c r="E478" s="29" t="s">
        <v>216</v>
      </c>
      <c r="F478" s="29" t="s">
        <v>35</v>
      </c>
      <c r="G478" s="30">
        <v>0</v>
      </c>
      <c r="H478" s="30">
        <v>0</v>
      </c>
      <c r="I478" s="30">
        <v>0</v>
      </c>
    </row>
    <row r="479" spans="1:9" s="9" customFormat="1" ht="24.75" hidden="1" customHeight="1" x14ac:dyDescent="0.25">
      <c r="A479" s="31" t="s">
        <v>217</v>
      </c>
      <c r="B479" s="29" t="s">
        <v>436</v>
      </c>
      <c r="C479" s="29" t="s">
        <v>27</v>
      </c>
      <c r="D479" s="29" t="s">
        <v>208</v>
      </c>
      <c r="E479" s="29" t="s">
        <v>218</v>
      </c>
      <c r="F479" s="29" t="s">
        <v>13</v>
      </c>
      <c r="G479" s="30">
        <f>G480</f>
        <v>0</v>
      </c>
      <c r="H479" s="30">
        <f t="shared" ref="H479:I482" si="70">H480</f>
        <v>0</v>
      </c>
      <c r="I479" s="30">
        <f t="shared" si="70"/>
        <v>0</v>
      </c>
    </row>
    <row r="480" spans="1:9" s="9" customFormat="1" ht="24.75" hidden="1" customHeight="1" x14ac:dyDescent="0.25">
      <c r="A480" s="31" t="s">
        <v>219</v>
      </c>
      <c r="B480" s="29" t="s">
        <v>436</v>
      </c>
      <c r="C480" s="29" t="s">
        <v>27</v>
      </c>
      <c r="D480" s="29" t="s">
        <v>208</v>
      </c>
      <c r="E480" s="29" t="s">
        <v>220</v>
      </c>
      <c r="F480" s="29" t="s">
        <v>13</v>
      </c>
      <c r="G480" s="30">
        <f>G481</f>
        <v>0</v>
      </c>
      <c r="H480" s="30">
        <f t="shared" si="70"/>
        <v>0</v>
      </c>
      <c r="I480" s="30">
        <f t="shared" si="70"/>
        <v>0</v>
      </c>
    </row>
    <row r="481" spans="1:9" s="9" customFormat="1" ht="38.25" hidden="1" customHeight="1" x14ac:dyDescent="0.25">
      <c r="A481" s="31" t="s">
        <v>221</v>
      </c>
      <c r="B481" s="29" t="s">
        <v>436</v>
      </c>
      <c r="C481" s="29" t="s">
        <v>27</v>
      </c>
      <c r="D481" s="29" t="s">
        <v>208</v>
      </c>
      <c r="E481" s="29" t="s">
        <v>222</v>
      </c>
      <c r="F481" s="29" t="s">
        <v>13</v>
      </c>
      <c r="G481" s="30">
        <f>G482</f>
        <v>0</v>
      </c>
      <c r="H481" s="30">
        <f t="shared" si="70"/>
        <v>0</v>
      </c>
      <c r="I481" s="30">
        <f t="shared" si="70"/>
        <v>0</v>
      </c>
    </row>
    <row r="482" spans="1:9" s="9" customFormat="1" ht="16.5" hidden="1" customHeight="1" x14ac:dyDescent="0.25">
      <c r="A482" s="31" t="s">
        <v>36</v>
      </c>
      <c r="B482" s="29" t="s">
        <v>436</v>
      </c>
      <c r="C482" s="29" t="s">
        <v>27</v>
      </c>
      <c r="D482" s="29" t="s">
        <v>208</v>
      </c>
      <c r="E482" s="29" t="s">
        <v>222</v>
      </c>
      <c r="F482" s="29" t="s">
        <v>37</v>
      </c>
      <c r="G482" s="30">
        <f>G483</f>
        <v>0</v>
      </c>
      <c r="H482" s="30">
        <f t="shared" si="70"/>
        <v>0</v>
      </c>
      <c r="I482" s="30">
        <f t="shared" si="70"/>
        <v>0</v>
      </c>
    </row>
    <row r="483" spans="1:9" s="9" customFormat="1" ht="24.75" hidden="1" customHeight="1" x14ac:dyDescent="0.25">
      <c r="A483" s="31" t="s">
        <v>223</v>
      </c>
      <c r="B483" s="29" t="s">
        <v>436</v>
      </c>
      <c r="C483" s="29" t="s">
        <v>27</v>
      </c>
      <c r="D483" s="29" t="s">
        <v>208</v>
      </c>
      <c r="E483" s="29" t="s">
        <v>222</v>
      </c>
      <c r="F483" s="29" t="s">
        <v>224</v>
      </c>
      <c r="G483" s="30">
        <v>0</v>
      </c>
      <c r="H483" s="30">
        <v>0</v>
      </c>
      <c r="I483" s="30">
        <v>0</v>
      </c>
    </row>
    <row r="484" spans="1:9" s="9" customFormat="1" ht="30" hidden="1" customHeight="1" x14ac:dyDescent="0.25">
      <c r="A484" s="31" t="s">
        <v>530</v>
      </c>
      <c r="B484" s="29" t="s">
        <v>436</v>
      </c>
      <c r="C484" s="29" t="s">
        <v>27</v>
      </c>
      <c r="D484" s="29" t="s">
        <v>208</v>
      </c>
      <c r="E484" s="29" t="s">
        <v>119</v>
      </c>
      <c r="F484" s="29" t="s">
        <v>13</v>
      </c>
      <c r="G484" s="30">
        <f>G485</f>
        <v>0</v>
      </c>
      <c r="H484" s="30">
        <v>0</v>
      </c>
      <c r="I484" s="30">
        <v>0</v>
      </c>
    </row>
    <row r="485" spans="1:9" s="9" customFormat="1" ht="43.5" hidden="1" customHeight="1" x14ac:dyDescent="0.25">
      <c r="A485" s="31" t="s">
        <v>120</v>
      </c>
      <c r="B485" s="29" t="s">
        <v>436</v>
      </c>
      <c r="C485" s="29" t="s">
        <v>27</v>
      </c>
      <c r="D485" s="29" t="s">
        <v>208</v>
      </c>
      <c r="E485" s="29" t="s">
        <v>121</v>
      </c>
      <c r="F485" s="29" t="s">
        <v>13</v>
      </c>
      <c r="G485" s="30">
        <f>G489+G486</f>
        <v>0</v>
      </c>
      <c r="H485" s="30">
        <v>0</v>
      </c>
      <c r="I485" s="30">
        <v>0</v>
      </c>
    </row>
    <row r="486" spans="1:9" s="9" customFormat="1" ht="18" hidden="1" customHeight="1" x14ac:dyDescent="0.25">
      <c r="A486" s="31" t="s">
        <v>89</v>
      </c>
      <c r="B486" s="29" t="s">
        <v>436</v>
      </c>
      <c r="C486" s="29" t="s">
        <v>27</v>
      </c>
      <c r="D486" s="29" t="s">
        <v>208</v>
      </c>
      <c r="E486" s="29" t="s">
        <v>122</v>
      </c>
      <c r="F486" s="29" t="s">
        <v>13</v>
      </c>
      <c r="G486" s="30">
        <f>G487</f>
        <v>0</v>
      </c>
      <c r="H486" s="30">
        <v>0</v>
      </c>
      <c r="I486" s="30">
        <v>0</v>
      </c>
    </row>
    <row r="487" spans="1:9" s="9" customFormat="1" ht="38.25" hidden="1" customHeight="1" x14ac:dyDescent="0.25">
      <c r="A487" s="31" t="s">
        <v>32</v>
      </c>
      <c r="B487" s="29" t="s">
        <v>436</v>
      </c>
      <c r="C487" s="29" t="s">
        <v>27</v>
      </c>
      <c r="D487" s="29" t="s">
        <v>208</v>
      </c>
      <c r="E487" s="29" t="s">
        <v>122</v>
      </c>
      <c r="F487" s="29" t="s">
        <v>33</v>
      </c>
      <c r="G487" s="30">
        <f>G488</f>
        <v>0</v>
      </c>
      <c r="H487" s="30">
        <v>0</v>
      </c>
      <c r="I487" s="30">
        <v>0</v>
      </c>
    </row>
    <row r="488" spans="1:9" s="9" customFormat="1" ht="30.75" hidden="1" customHeight="1" x14ac:dyDescent="0.25">
      <c r="A488" s="31" t="s">
        <v>34</v>
      </c>
      <c r="B488" s="29" t="s">
        <v>436</v>
      </c>
      <c r="C488" s="29" t="s">
        <v>27</v>
      </c>
      <c r="D488" s="29" t="s">
        <v>208</v>
      </c>
      <c r="E488" s="29" t="s">
        <v>122</v>
      </c>
      <c r="F488" s="29" t="s">
        <v>35</v>
      </c>
      <c r="G488" s="30">
        <v>0</v>
      </c>
      <c r="H488" s="30">
        <v>0</v>
      </c>
      <c r="I488" s="30">
        <v>0</v>
      </c>
    </row>
    <row r="489" spans="1:9" s="9" customFormat="1" ht="42.75" hidden="1" customHeight="1" x14ac:dyDescent="0.25">
      <c r="A489" s="31" t="s">
        <v>621</v>
      </c>
      <c r="B489" s="29" t="s">
        <v>436</v>
      </c>
      <c r="C489" s="29" t="s">
        <v>27</v>
      </c>
      <c r="D489" s="29" t="s">
        <v>208</v>
      </c>
      <c r="E489" s="29" t="s">
        <v>622</v>
      </c>
      <c r="F489" s="29" t="s">
        <v>13</v>
      </c>
      <c r="G489" s="30">
        <f>G490</f>
        <v>0</v>
      </c>
      <c r="H489" s="30">
        <v>0</v>
      </c>
      <c r="I489" s="30">
        <v>0</v>
      </c>
    </row>
    <row r="490" spans="1:9" s="9" customFormat="1" ht="33" hidden="1" customHeight="1" x14ac:dyDescent="0.25">
      <c r="A490" s="31" t="s">
        <v>32</v>
      </c>
      <c r="B490" s="29" t="s">
        <v>436</v>
      </c>
      <c r="C490" s="29" t="s">
        <v>27</v>
      </c>
      <c r="D490" s="29" t="s">
        <v>208</v>
      </c>
      <c r="E490" s="29" t="s">
        <v>622</v>
      </c>
      <c r="F490" s="29" t="s">
        <v>33</v>
      </c>
      <c r="G490" s="30">
        <f>G491</f>
        <v>0</v>
      </c>
      <c r="H490" s="30">
        <v>0</v>
      </c>
      <c r="I490" s="30">
        <v>0</v>
      </c>
    </row>
    <row r="491" spans="1:9" s="9" customFormat="1" ht="30.75" hidden="1" customHeight="1" x14ac:dyDescent="0.25">
      <c r="A491" s="31" t="s">
        <v>34</v>
      </c>
      <c r="B491" s="29" t="s">
        <v>436</v>
      </c>
      <c r="C491" s="29" t="s">
        <v>27</v>
      </c>
      <c r="D491" s="29" t="s">
        <v>208</v>
      </c>
      <c r="E491" s="29" t="s">
        <v>622</v>
      </c>
      <c r="F491" s="29" t="s">
        <v>35</v>
      </c>
      <c r="G491" s="30">
        <v>0</v>
      </c>
      <c r="H491" s="30">
        <v>0</v>
      </c>
      <c r="I491" s="30">
        <v>0</v>
      </c>
    </row>
    <row r="492" spans="1:9" s="9" customFormat="1" ht="30.75" customHeight="1" x14ac:dyDescent="0.25">
      <c r="A492" s="31" t="s">
        <v>207</v>
      </c>
      <c r="B492" s="29" t="s">
        <v>436</v>
      </c>
      <c r="C492" s="29" t="s">
        <v>27</v>
      </c>
      <c r="D492" s="29" t="s">
        <v>208</v>
      </c>
      <c r="E492" s="29" t="s">
        <v>12</v>
      </c>
      <c r="F492" s="29" t="s">
        <v>13</v>
      </c>
      <c r="G492" s="30">
        <f>G494</f>
        <v>550</v>
      </c>
      <c r="H492" s="30">
        <v>0</v>
      </c>
      <c r="I492" s="30">
        <v>0</v>
      </c>
    </row>
    <row r="493" spans="1:9" s="9" customFormat="1" ht="30.75" hidden="1" customHeight="1" x14ac:dyDescent="0.25">
      <c r="A493" s="31"/>
      <c r="B493" s="29"/>
      <c r="C493" s="29"/>
      <c r="D493" s="29"/>
      <c r="E493" s="29"/>
      <c r="F493" s="29"/>
      <c r="G493" s="30"/>
      <c r="H493" s="30">
        <v>0</v>
      </c>
      <c r="I493" s="30">
        <v>0</v>
      </c>
    </row>
    <row r="494" spans="1:9" s="9" customFormat="1" ht="68.25" customHeight="1" x14ac:dyDescent="0.25">
      <c r="A494" s="52" t="s">
        <v>815</v>
      </c>
      <c r="B494" s="29" t="s">
        <v>436</v>
      </c>
      <c r="C494" s="29" t="s">
        <v>27</v>
      </c>
      <c r="D494" s="29" t="s">
        <v>208</v>
      </c>
      <c r="E494" s="29" t="s">
        <v>197</v>
      </c>
      <c r="F494" s="29" t="s">
        <v>13</v>
      </c>
      <c r="G494" s="30">
        <f>G495+G499</f>
        <v>550</v>
      </c>
      <c r="H494" s="30">
        <v>0</v>
      </c>
      <c r="I494" s="30">
        <v>0</v>
      </c>
    </row>
    <row r="495" spans="1:9" s="9" customFormat="1" ht="51.75" customHeight="1" x14ac:dyDescent="0.25">
      <c r="A495" s="60" t="s">
        <v>819</v>
      </c>
      <c r="B495" s="29" t="s">
        <v>436</v>
      </c>
      <c r="C495" s="29" t="s">
        <v>27</v>
      </c>
      <c r="D495" s="29" t="s">
        <v>208</v>
      </c>
      <c r="E495" s="29" t="s">
        <v>814</v>
      </c>
      <c r="F495" s="29" t="s">
        <v>13</v>
      </c>
      <c r="G495" s="30">
        <f>G496</f>
        <v>350</v>
      </c>
      <c r="H495" s="30">
        <v>0</v>
      </c>
      <c r="I495" s="30">
        <v>0</v>
      </c>
    </row>
    <row r="496" spans="1:9" s="9" customFormat="1" ht="30.75" customHeight="1" x14ac:dyDescent="0.25">
      <c r="A496" s="31" t="s">
        <v>89</v>
      </c>
      <c r="B496" s="29" t="s">
        <v>436</v>
      </c>
      <c r="C496" s="29" t="s">
        <v>27</v>
      </c>
      <c r="D496" s="29" t="s">
        <v>208</v>
      </c>
      <c r="E496" s="29" t="s">
        <v>816</v>
      </c>
      <c r="F496" s="29" t="s">
        <v>13</v>
      </c>
      <c r="G496" s="30">
        <f>G497</f>
        <v>350</v>
      </c>
      <c r="H496" s="30">
        <v>0</v>
      </c>
      <c r="I496" s="30">
        <v>0</v>
      </c>
    </row>
    <row r="497" spans="1:9" s="9" customFormat="1" ht="30.75" customHeight="1" x14ac:dyDescent="0.25">
      <c r="A497" s="31" t="s">
        <v>32</v>
      </c>
      <c r="B497" s="29" t="s">
        <v>436</v>
      </c>
      <c r="C497" s="29" t="s">
        <v>27</v>
      </c>
      <c r="D497" s="29" t="s">
        <v>208</v>
      </c>
      <c r="E497" s="29" t="s">
        <v>816</v>
      </c>
      <c r="F497" s="29" t="s">
        <v>33</v>
      </c>
      <c r="G497" s="30">
        <f>G498</f>
        <v>350</v>
      </c>
      <c r="H497" s="30">
        <v>0</v>
      </c>
      <c r="I497" s="30">
        <v>0</v>
      </c>
    </row>
    <row r="498" spans="1:9" s="9" customFormat="1" ht="30.75" customHeight="1" x14ac:dyDescent="0.25">
      <c r="A498" s="31" t="s">
        <v>34</v>
      </c>
      <c r="B498" s="29" t="s">
        <v>436</v>
      </c>
      <c r="C498" s="29" t="s">
        <v>27</v>
      </c>
      <c r="D498" s="29" t="s">
        <v>208</v>
      </c>
      <c r="E498" s="29" t="s">
        <v>816</v>
      </c>
      <c r="F498" s="29" t="s">
        <v>35</v>
      </c>
      <c r="G498" s="30">
        <v>350</v>
      </c>
      <c r="H498" s="30">
        <v>0</v>
      </c>
      <c r="I498" s="30">
        <v>0</v>
      </c>
    </row>
    <row r="499" spans="1:9" s="9" customFormat="1" ht="58.5" customHeight="1" x14ac:dyDescent="0.25">
      <c r="A499" s="60" t="s">
        <v>820</v>
      </c>
      <c r="B499" s="29" t="s">
        <v>436</v>
      </c>
      <c r="C499" s="29" t="s">
        <v>27</v>
      </c>
      <c r="D499" s="29" t="s">
        <v>208</v>
      </c>
      <c r="E499" s="29" t="s">
        <v>817</v>
      </c>
      <c r="F499" s="29" t="s">
        <v>13</v>
      </c>
      <c r="G499" s="30">
        <f>G500</f>
        <v>200</v>
      </c>
      <c r="H499" s="30">
        <v>0</v>
      </c>
      <c r="I499" s="30">
        <v>0</v>
      </c>
    </row>
    <row r="500" spans="1:9" s="9" customFormat="1" ht="30.75" customHeight="1" x14ac:dyDescent="0.25">
      <c r="A500" s="31" t="s">
        <v>89</v>
      </c>
      <c r="B500" s="29" t="s">
        <v>436</v>
      </c>
      <c r="C500" s="29" t="s">
        <v>27</v>
      </c>
      <c r="D500" s="29" t="s">
        <v>208</v>
      </c>
      <c r="E500" s="29" t="s">
        <v>818</v>
      </c>
      <c r="F500" s="29" t="s">
        <v>13</v>
      </c>
      <c r="G500" s="30">
        <f>G501</f>
        <v>200</v>
      </c>
      <c r="H500" s="30">
        <v>0</v>
      </c>
      <c r="I500" s="30">
        <v>0</v>
      </c>
    </row>
    <row r="501" spans="1:9" s="9" customFormat="1" ht="30.75" customHeight="1" x14ac:dyDescent="0.25">
      <c r="A501" s="31" t="s">
        <v>32</v>
      </c>
      <c r="B501" s="29" t="s">
        <v>436</v>
      </c>
      <c r="C501" s="29" t="s">
        <v>27</v>
      </c>
      <c r="D501" s="29" t="s">
        <v>208</v>
      </c>
      <c r="E501" s="29" t="s">
        <v>818</v>
      </c>
      <c r="F501" s="29" t="s">
        <v>33</v>
      </c>
      <c r="G501" s="30">
        <f>G502</f>
        <v>200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34</v>
      </c>
      <c r="B502" s="29" t="s">
        <v>436</v>
      </c>
      <c r="C502" s="29" t="s">
        <v>27</v>
      </c>
      <c r="D502" s="29" t="s">
        <v>208</v>
      </c>
      <c r="E502" s="29" t="s">
        <v>818</v>
      </c>
      <c r="F502" s="29" t="s">
        <v>35</v>
      </c>
      <c r="G502" s="30">
        <v>200</v>
      </c>
      <c r="H502" s="30">
        <v>0</v>
      </c>
      <c r="I502" s="30">
        <v>0</v>
      </c>
    </row>
    <row r="503" spans="1:9" s="9" customFormat="1" ht="18" customHeight="1" x14ac:dyDescent="0.25">
      <c r="A503" s="31" t="s">
        <v>229</v>
      </c>
      <c r="B503" s="29" t="s">
        <v>436</v>
      </c>
      <c r="C503" s="29" t="s">
        <v>56</v>
      </c>
      <c r="D503" s="29" t="s">
        <v>11</v>
      </c>
      <c r="E503" s="29" t="s">
        <v>12</v>
      </c>
      <c r="F503" s="29" t="s">
        <v>13</v>
      </c>
      <c r="G503" s="30">
        <f>G504+G541+G638</f>
        <v>10929.8</v>
      </c>
      <c r="H503" s="30">
        <f>H504+H541+H638</f>
        <v>3721.2</v>
      </c>
      <c r="I503" s="30">
        <f>I504+I541+I638</f>
        <v>3453</v>
      </c>
    </row>
    <row r="504" spans="1:9" s="9" customFormat="1" ht="19.5" customHeight="1" x14ac:dyDescent="0.25">
      <c r="A504" s="31" t="s">
        <v>230</v>
      </c>
      <c r="B504" s="29" t="s">
        <v>436</v>
      </c>
      <c r="C504" s="29" t="s">
        <v>56</v>
      </c>
      <c r="D504" s="29" t="s">
        <v>10</v>
      </c>
      <c r="E504" s="29" t="s">
        <v>12</v>
      </c>
      <c r="F504" s="29" t="s">
        <v>13</v>
      </c>
      <c r="G504" s="30">
        <f>G505+G527+G522</f>
        <v>377.8</v>
      </c>
      <c r="H504" s="30">
        <f>H536</f>
        <v>291</v>
      </c>
      <c r="I504" s="30">
        <f>I536</f>
        <v>291</v>
      </c>
    </row>
    <row r="505" spans="1:9" s="9" customFormat="1" ht="54" hidden="1" customHeight="1" x14ac:dyDescent="0.25">
      <c r="A505" s="31" t="s">
        <v>525</v>
      </c>
      <c r="B505" s="29" t="s">
        <v>436</v>
      </c>
      <c r="C505" s="29" t="s">
        <v>56</v>
      </c>
      <c r="D505" s="29" t="s">
        <v>10</v>
      </c>
      <c r="E505" s="29" t="s">
        <v>108</v>
      </c>
      <c r="F505" s="29" t="s">
        <v>13</v>
      </c>
      <c r="G505" s="30">
        <f>G506+G510+G518</f>
        <v>0</v>
      </c>
      <c r="H505" s="30">
        <f>H506+H510+H518</f>
        <v>0</v>
      </c>
      <c r="I505" s="30">
        <f>I506+I510+I518</f>
        <v>0</v>
      </c>
    </row>
    <row r="506" spans="1:9" s="9" customFormat="1" ht="64.5" hidden="1" x14ac:dyDescent="0.25">
      <c r="A506" s="31" t="s">
        <v>442</v>
      </c>
      <c r="B506" s="29" t="s">
        <v>436</v>
      </c>
      <c r="C506" s="29" t="s">
        <v>56</v>
      </c>
      <c r="D506" s="29" t="s">
        <v>10</v>
      </c>
      <c r="E506" s="29" t="s">
        <v>232</v>
      </c>
      <c r="F506" s="29" t="s">
        <v>13</v>
      </c>
      <c r="G506" s="30">
        <f>G507</f>
        <v>0</v>
      </c>
      <c r="H506" s="30">
        <f t="shared" ref="H506:I508" si="71">H507</f>
        <v>0</v>
      </c>
      <c r="I506" s="30">
        <f t="shared" si="71"/>
        <v>0</v>
      </c>
    </row>
    <row r="507" spans="1:9" s="9" customFormat="1" ht="19.5" hidden="1" customHeight="1" x14ac:dyDescent="0.25">
      <c r="A507" s="31" t="s">
        <v>89</v>
      </c>
      <c r="B507" s="29" t="s">
        <v>436</v>
      </c>
      <c r="C507" s="29" t="s">
        <v>56</v>
      </c>
      <c r="D507" s="29" t="s">
        <v>10</v>
      </c>
      <c r="E507" s="29" t="s">
        <v>233</v>
      </c>
      <c r="F507" s="29" t="s">
        <v>13</v>
      </c>
      <c r="G507" s="30">
        <f>G508</f>
        <v>0</v>
      </c>
      <c r="H507" s="30">
        <f t="shared" si="71"/>
        <v>0</v>
      </c>
      <c r="I507" s="30">
        <f t="shared" si="71"/>
        <v>0</v>
      </c>
    </row>
    <row r="508" spans="1:9" s="9" customFormat="1" ht="29.25" hidden="1" customHeight="1" x14ac:dyDescent="0.25">
      <c r="A508" s="31" t="s">
        <v>32</v>
      </c>
      <c r="B508" s="29" t="s">
        <v>436</v>
      </c>
      <c r="C508" s="29" t="s">
        <v>56</v>
      </c>
      <c r="D508" s="29" t="s">
        <v>10</v>
      </c>
      <c r="E508" s="29" t="s">
        <v>233</v>
      </c>
      <c r="F508" s="29" t="s">
        <v>33</v>
      </c>
      <c r="G508" s="30">
        <f>G509</f>
        <v>0</v>
      </c>
      <c r="H508" s="30">
        <f t="shared" si="71"/>
        <v>0</v>
      </c>
      <c r="I508" s="30">
        <f t="shared" si="71"/>
        <v>0</v>
      </c>
    </row>
    <row r="509" spans="1:9" s="9" customFormat="1" ht="30" hidden="1" customHeight="1" x14ac:dyDescent="0.25">
      <c r="A509" s="31" t="s">
        <v>34</v>
      </c>
      <c r="B509" s="29" t="s">
        <v>436</v>
      </c>
      <c r="C509" s="29" t="s">
        <v>56</v>
      </c>
      <c r="D509" s="29" t="s">
        <v>10</v>
      </c>
      <c r="E509" s="29" t="s">
        <v>233</v>
      </c>
      <c r="F509" s="29" t="s">
        <v>35</v>
      </c>
      <c r="G509" s="30">
        <f>272.3-272.3</f>
        <v>0</v>
      </c>
      <c r="H509" s="30">
        <v>0</v>
      </c>
      <c r="I509" s="30">
        <v>0</v>
      </c>
    </row>
    <row r="510" spans="1:9" s="9" customFormat="1" ht="39" hidden="1" x14ac:dyDescent="0.25">
      <c r="A510" s="31" t="s">
        <v>234</v>
      </c>
      <c r="B510" s="29" t="s">
        <v>436</v>
      </c>
      <c r="C510" s="29" t="s">
        <v>56</v>
      </c>
      <c r="D510" s="29" t="s">
        <v>10</v>
      </c>
      <c r="E510" s="29" t="s">
        <v>235</v>
      </c>
      <c r="F510" s="29" t="s">
        <v>13</v>
      </c>
      <c r="G510" s="30">
        <f>G511</f>
        <v>0</v>
      </c>
      <c r="H510" s="30">
        <f>H511</f>
        <v>0</v>
      </c>
      <c r="I510" s="30">
        <f>I511</f>
        <v>0</v>
      </c>
    </row>
    <row r="511" spans="1:9" s="9" customFormat="1" ht="15" hidden="1" x14ac:dyDescent="0.25">
      <c r="A511" s="31" t="s">
        <v>89</v>
      </c>
      <c r="B511" s="29" t="s">
        <v>436</v>
      </c>
      <c r="C511" s="29" t="s">
        <v>56</v>
      </c>
      <c r="D511" s="29" t="s">
        <v>10</v>
      </c>
      <c r="E511" s="29" t="s">
        <v>236</v>
      </c>
      <c r="F511" s="29" t="s">
        <v>13</v>
      </c>
      <c r="G511" s="30">
        <f>G512+G514</f>
        <v>0</v>
      </c>
      <c r="H511" s="30">
        <f>H512+H514</f>
        <v>0</v>
      </c>
      <c r="I511" s="30">
        <f>I512+I514</f>
        <v>0</v>
      </c>
    </row>
    <row r="512" spans="1:9" s="9" customFormat="1" ht="26.25" hidden="1" x14ac:dyDescent="0.25">
      <c r="A512" s="31" t="s">
        <v>32</v>
      </c>
      <c r="B512" s="29" t="s">
        <v>436</v>
      </c>
      <c r="C512" s="29" t="s">
        <v>56</v>
      </c>
      <c r="D512" s="29" t="s">
        <v>10</v>
      </c>
      <c r="E512" s="29" t="s">
        <v>236</v>
      </c>
      <c r="F512" s="29" t="s">
        <v>33</v>
      </c>
      <c r="G512" s="30">
        <f>G513</f>
        <v>0</v>
      </c>
      <c r="H512" s="30">
        <f>H513</f>
        <v>0</v>
      </c>
      <c r="I512" s="30">
        <f>I513</f>
        <v>0</v>
      </c>
    </row>
    <row r="513" spans="1:9" s="9" customFormat="1" ht="26.25" hidden="1" x14ac:dyDescent="0.25">
      <c r="A513" s="31" t="s">
        <v>34</v>
      </c>
      <c r="B513" s="29" t="s">
        <v>436</v>
      </c>
      <c r="C513" s="29" t="s">
        <v>56</v>
      </c>
      <c r="D513" s="29" t="s">
        <v>10</v>
      </c>
      <c r="E513" s="29" t="s">
        <v>236</v>
      </c>
      <c r="F513" s="29" t="s">
        <v>35</v>
      </c>
      <c r="G513" s="30">
        <f>15.3+29.5-44.8</f>
        <v>0</v>
      </c>
      <c r="H513" s="30">
        <f>15.3+29.5-44.8</f>
        <v>0</v>
      </c>
      <c r="I513" s="30">
        <f>15.3+29.5-44.8</f>
        <v>0</v>
      </c>
    </row>
    <row r="514" spans="1:9" s="9" customFormat="1" ht="39" hidden="1" x14ac:dyDescent="0.25">
      <c r="A514" s="31" t="s">
        <v>134</v>
      </c>
      <c r="B514" s="29" t="s">
        <v>436</v>
      </c>
      <c r="C514" s="29" t="s">
        <v>56</v>
      </c>
      <c r="D514" s="29" t="s">
        <v>10</v>
      </c>
      <c r="E514" s="29" t="s">
        <v>236</v>
      </c>
      <c r="F514" s="29" t="s">
        <v>135</v>
      </c>
      <c r="G514" s="30">
        <f>G515</f>
        <v>0</v>
      </c>
      <c r="H514" s="30">
        <f>H515</f>
        <v>0</v>
      </c>
      <c r="I514" s="30">
        <f>I515</f>
        <v>0</v>
      </c>
    </row>
    <row r="515" spans="1:9" s="9" customFormat="1" ht="15" hidden="1" x14ac:dyDescent="0.25">
      <c r="A515" s="31" t="s">
        <v>136</v>
      </c>
      <c r="B515" s="29" t="s">
        <v>436</v>
      </c>
      <c r="C515" s="29" t="s">
        <v>56</v>
      </c>
      <c r="D515" s="29" t="s">
        <v>10</v>
      </c>
      <c r="E515" s="29" t="s">
        <v>236</v>
      </c>
      <c r="F515" s="29" t="s">
        <v>137</v>
      </c>
      <c r="G515" s="30">
        <v>0</v>
      </c>
      <c r="H515" s="30">
        <v>0</v>
      </c>
      <c r="I515" s="30">
        <v>0</v>
      </c>
    </row>
    <row r="516" spans="1:9" s="9" customFormat="1" ht="15" hidden="1" x14ac:dyDescent="0.25">
      <c r="A516" s="31" t="s">
        <v>36</v>
      </c>
      <c r="B516" s="29" t="s">
        <v>436</v>
      </c>
      <c r="C516" s="29" t="s">
        <v>56</v>
      </c>
      <c r="D516" s="29" t="s">
        <v>10</v>
      </c>
      <c r="E516" s="29" t="s">
        <v>108</v>
      </c>
      <c r="F516" s="29" t="s">
        <v>37</v>
      </c>
      <c r="G516" s="30">
        <f>G517</f>
        <v>0</v>
      </c>
      <c r="H516" s="30">
        <f>H517</f>
        <v>0</v>
      </c>
      <c r="I516" s="30">
        <f>I517</f>
        <v>0</v>
      </c>
    </row>
    <row r="517" spans="1:9" s="9" customFormat="1" ht="40.5" hidden="1" customHeight="1" x14ac:dyDescent="0.25">
      <c r="A517" s="31" t="s">
        <v>38</v>
      </c>
      <c r="B517" s="29" t="s">
        <v>436</v>
      </c>
      <c r="C517" s="29" t="s">
        <v>56</v>
      </c>
      <c r="D517" s="29" t="s">
        <v>10</v>
      </c>
      <c r="E517" s="29" t="s">
        <v>108</v>
      </c>
      <c r="F517" s="29" t="s">
        <v>39</v>
      </c>
      <c r="G517" s="30">
        <v>0</v>
      </c>
      <c r="H517" s="30">
        <v>0</v>
      </c>
      <c r="I517" s="30">
        <v>0</v>
      </c>
    </row>
    <row r="518" spans="1:9" s="9" customFormat="1" ht="38.25" hidden="1" customHeight="1" x14ac:dyDescent="0.25">
      <c r="A518" s="31" t="s">
        <v>240</v>
      </c>
      <c r="B518" s="29" t="s">
        <v>436</v>
      </c>
      <c r="C518" s="29" t="s">
        <v>56</v>
      </c>
      <c r="D518" s="29" t="s">
        <v>10</v>
      </c>
      <c r="E518" s="29" t="s">
        <v>110</v>
      </c>
      <c r="F518" s="29" t="s">
        <v>13</v>
      </c>
      <c r="G518" s="30">
        <f>G519</f>
        <v>0</v>
      </c>
      <c r="H518" s="30">
        <f t="shared" ref="H518:I520" si="72">H519</f>
        <v>0</v>
      </c>
      <c r="I518" s="30">
        <f t="shared" si="72"/>
        <v>0</v>
      </c>
    </row>
    <row r="519" spans="1:9" s="9" customFormat="1" ht="16.5" hidden="1" customHeight="1" x14ac:dyDescent="0.25">
      <c r="A519" s="31" t="s">
        <v>89</v>
      </c>
      <c r="B519" s="29" t="s">
        <v>436</v>
      </c>
      <c r="C519" s="29" t="s">
        <v>56</v>
      </c>
      <c r="D519" s="29" t="s">
        <v>10</v>
      </c>
      <c r="E519" s="29" t="s">
        <v>111</v>
      </c>
      <c r="F519" s="29" t="s">
        <v>13</v>
      </c>
      <c r="G519" s="30">
        <f>G520</f>
        <v>0</v>
      </c>
      <c r="H519" s="30">
        <f t="shared" si="72"/>
        <v>0</v>
      </c>
      <c r="I519" s="30">
        <f t="shared" si="72"/>
        <v>0</v>
      </c>
    </row>
    <row r="520" spans="1:9" s="9" customFormat="1" ht="29.25" hidden="1" customHeight="1" x14ac:dyDescent="0.25">
      <c r="A520" s="31" t="s">
        <v>32</v>
      </c>
      <c r="B520" s="29" t="s">
        <v>436</v>
      </c>
      <c r="C520" s="29" t="s">
        <v>56</v>
      </c>
      <c r="D520" s="29" t="s">
        <v>10</v>
      </c>
      <c r="E520" s="29" t="s">
        <v>111</v>
      </c>
      <c r="F520" s="29" t="s">
        <v>33</v>
      </c>
      <c r="G520" s="30">
        <f>G521</f>
        <v>0</v>
      </c>
      <c r="H520" s="30">
        <f t="shared" si="72"/>
        <v>0</v>
      </c>
      <c r="I520" s="30">
        <f t="shared" si="72"/>
        <v>0</v>
      </c>
    </row>
    <row r="521" spans="1:9" s="9" customFormat="1" ht="4.5" hidden="1" customHeight="1" x14ac:dyDescent="0.25">
      <c r="A521" s="31" t="s">
        <v>34</v>
      </c>
      <c r="B521" s="29" t="s">
        <v>436</v>
      </c>
      <c r="C521" s="29" t="s">
        <v>56</v>
      </c>
      <c r="D521" s="29" t="s">
        <v>10</v>
      </c>
      <c r="E521" s="29" t="s">
        <v>111</v>
      </c>
      <c r="F521" s="29" t="s">
        <v>35</v>
      </c>
      <c r="G521" s="30">
        <v>0</v>
      </c>
      <c r="H521" s="30">
        <v>0</v>
      </c>
      <c r="I521" s="30">
        <v>0</v>
      </c>
    </row>
    <row r="522" spans="1:9" s="9" customFormat="1" ht="71.25" customHeight="1" x14ac:dyDescent="0.25">
      <c r="A522" s="63" t="s">
        <v>815</v>
      </c>
      <c r="B522" s="29" t="s">
        <v>436</v>
      </c>
      <c r="C522" s="29" t="s">
        <v>56</v>
      </c>
      <c r="D522" s="29" t="s">
        <v>10</v>
      </c>
      <c r="E522" s="29" t="s">
        <v>197</v>
      </c>
      <c r="F522" s="29" t="s">
        <v>13</v>
      </c>
      <c r="G522" s="30">
        <f>G523</f>
        <v>20</v>
      </c>
      <c r="H522" s="30">
        <v>0</v>
      </c>
      <c r="I522" s="30">
        <v>0</v>
      </c>
    </row>
    <row r="523" spans="1:9" s="9" customFormat="1" ht="80.25" customHeight="1" x14ac:dyDescent="0.25">
      <c r="A523" s="31" t="s">
        <v>827</v>
      </c>
      <c r="B523" s="29" t="s">
        <v>436</v>
      </c>
      <c r="C523" s="29" t="s">
        <v>56</v>
      </c>
      <c r="D523" s="29" t="s">
        <v>10</v>
      </c>
      <c r="E523" s="29" t="s">
        <v>199</v>
      </c>
      <c r="F523" s="29" t="s">
        <v>13</v>
      </c>
      <c r="G523" s="30">
        <f>G524</f>
        <v>20</v>
      </c>
      <c r="H523" s="30">
        <v>0</v>
      </c>
      <c r="I523" s="30">
        <v>0</v>
      </c>
    </row>
    <row r="524" spans="1:9" s="9" customFormat="1" ht="21.75" customHeight="1" x14ac:dyDescent="0.25">
      <c r="A524" s="31" t="s">
        <v>89</v>
      </c>
      <c r="B524" s="29" t="s">
        <v>436</v>
      </c>
      <c r="C524" s="29" t="s">
        <v>56</v>
      </c>
      <c r="D524" s="29" t="s">
        <v>10</v>
      </c>
      <c r="E524" s="29" t="s">
        <v>200</v>
      </c>
      <c r="F524" s="29" t="s">
        <v>13</v>
      </c>
      <c r="G524" s="30">
        <f>G525</f>
        <v>20</v>
      </c>
      <c r="H524" s="30">
        <v>0</v>
      </c>
      <c r="I524" s="30">
        <v>0</v>
      </c>
    </row>
    <row r="525" spans="1:9" s="9" customFormat="1" ht="28.5" customHeight="1" x14ac:dyDescent="0.25">
      <c r="A525" s="31" t="s">
        <v>32</v>
      </c>
      <c r="B525" s="29" t="s">
        <v>436</v>
      </c>
      <c r="C525" s="29" t="s">
        <v>56</v>
      </c>
      <c r="D525" s="29" t="s">
        <v>10</v>
      </c>
      <c r="E525" s="29" t="s">
        <v>200</v>
      </c>
      <c r="F525" s="29" t="s">
        <v>33</v>
      </c>
      <c r="G525" s="30">
        <f>G526</f>
        <v>20</v>
      </c>
      <c r="H525" s="30">
        <v>0</v>
      </c>
      <c r="I525" s="30">
        <v>0</v>
      </c>
    </row>
    <row r="526" spans="1:9" s="9" customFormat="1" ht="28.5" customHeight="1" x14ac:dyDescent="0.25">
      <c r="A526" s="31" t="s">
        <v>34</v>
      </c>
      <c r="B526" s="29" t="s">
        <v>436</v>
      </c>
      <c r="C526" s="29" t="s">
        <v>56</v>
      </c>
      <c r="D526" s="29" t="s">
        <v>10</v>
      </c>
      <c r="E526" s="29" t="s">
        <v>200</v>
      </c>
      <c r="F526" s="29" t="s">
        <v>35</v>
      </c>
      <c r="G526" s="30">
        <v>20</v>
      </c>
      <c r="H526" s="30">
        <v>0</v>
      </c>
      <c r="I526" s="30">
        <v>0</v>
      </c>
    </row>
    <row r="527" spans="1:9" s="9" customFormat="1" ht="33.75" customHeight="1" x14ac:dyDescent="0.25">
      <c r="A527" s="52" t="s">
        <v>751</v>
      </c>
      <c r="B527" s="29" t="s">
        <v>436</v>
      </c>
      <c r="C527" s="29" t="s">
        <v>56</v>
      </c>
      <c r="D527" s="29" t="s">
        <v>10</v>
      </c>
      <c r="E527" s="29" t="s">
        <v>255</v>
      </c>
      <c r="F527" s="29" t="s">
        <v>13</v>
      </c>
      <c r="G527" s="30">
        <f>G528</f>
        <v>357.8</v>
      </c>
      <c r="H527" s="30">
        <f t="shared" ref="H527:I530" si="73">H528</f>
        <v>0</v>
      </c>
      <c r="I527" s="30">
        <f t="shared" si="73"/>
        <v>0</v>
      </c>
    </row>
    <row r="528" spans="1:9" s="9" customFormat="1" ht="15" customHeight="1" x14ac:dyDescent="0.25">
      <c r="A528" s="31" t="s">
        <v>753</v>
      </c>
      <c r="B528" s="29" t="s">
        <v>436</v>
      </c>
      <c r="C528" s="29" t="s">
        <v>56</v>
      </c>
      <c r="D528" s="29" t="s">
        <v>10</v>
      </c>
      <c r="E528" s="29" t="s">
        <v>752</v>
      </c>
      <c r="F528" s="29" t="s">
        <v>13</v>
      </c>
      <c r="G528" s="30">
        <f>G529</f>
        <v>357.8</v>
      </c>
      <c r="H528" s="30">
        <f t="shared" si="73"/>
        <v>0</v>
      </c>
      <c r="I528" s="30">
        <f t="shared" si="73"/>
        <v>0</v>
      </c>
    </row>
    <row r="529" spans="1:9" s="9" customFormat="1" ht="18" customHeight="1" x14ac:dyDescent="0.25">
      <c r="A529" s="31" t="s">
        <v>89</v>
      </c>
      <c r="B529" s="29" t="s">
        <v>436</v>
      </c>
      <c r="C529" s="29" t="s">
        <v>56</v>
      </c>
      <c r="D529" s="29" t="s">
        <v>10</v>
      </c>
      <c r="E529" s="29" t="s">
        <v>754</v>
      </c>
      <c r="F529" s="29" t="s">
        <v>13</v>
      </c>
      <c r="G529" s="30">
        <f>G530</f>
        <v>357.8</v>
      </c>
      <c r="H529" s="30">
        <f t="shared" si="73"/>
        <v>0</v>
      </c>
      <c r="I529" s="30">
        <f t="shared" si="73"/>
        <v>0</v>
      </c>
    </row>
    <row r="530" spans="1:9" s="9" customFormat="1" ht="28.5" customHeight="1" x14ac:dyDescent="0.25">
      <c r="A530" s="31" t="s">
        <v>32</v>
      </c>
      <c r="B530" s="29" t="s">
        <v>436</v>
      </c>
      <c r="C530" s="29" t="s">
        <v>56</v>
      </c>
      <c r="D530" s="29" t="s">
        <v>10</v>
      </c>
      <c r="E530" s="29" t="s">
        <v>754</v>
      </c>
      <c r="F530" s="29" t="s">
        <v>33</v>
      </c>
      <c r="G530" s="30">
        <f>G531</f>
        <v>357.8</v>
      </c>
      <c r="H530" s="30">
        <f t="shared" si="73"/>
        <v>0</v>
      </c>
      <c r="I530" s="30">
        <f t="shared" si="73"/>
        <v>0</v>
      </c>
    </row>
    <row r="531" spans="1:9" s="9" customFormat="1" ht="29.25" customHeight="1" x14ac:dyDescent="0.25">
      <c r="A531" s="31" t="s">
        <v>34</v>
      </c>
      <c r="B531" s="29" t="s">
        <v>436</v>
      </c>
      <c r="C531" s="29" t="s">
        <v>56</v>
      </c>
      <c r="D531" s="29" t="s">
        <v>10</v>
      </c>
      <c r="E531" s="29" t="s">
        <v>754</v>
      </c>
      <c r="F531" s="29" t="s">
        <v>35</v>
      </c>
      <c r="G531" s="30">
        <f>291+66.8</f>
        <v>357.8</v>
      </c>
      <c r="H531" s="30">
        <v>0</v>
      </c>
      <c r="I531" s="30">
        <v>0</v>
      </c>
    </row>
    <row r="532" spans="1:9" s="9" customFormat="1" ht="29.25" hidden="1" customHeight="1" x14ac:dyDescent="0.25">
      <c r="A532" s="31" t="s">
        <v>557</v>
      </c>
      <c r="B532" s="29" t="s">
        <v>436</v>
      </c>
      <c r="C532" s="29" t="s">
        <v>56</v>
      </c>
      <c r="D532" s="29" t="s">
        <v>10</v>
      </c>
      <c r="E532" s="29" t="s">
        <v>536</v>
      </c>
      <c r="F532" s="29" t="s">
        <v>13</v>
      </c>
      <c r="G532" s="30">
        <v>0</v>
      </c>
      <c r="H532" s="30">
        <v>0</v>
      </c>
      <c r="I532" s="30">
        <f>I533</f>
        <v>0</v>
      </c>
    </row>
    <row r="533" spans="1:9" s="9" customFormat="1" ht="29.25" hidden="1" customHeight="1" x14ac:dyDescent="0.25">
      <c r="A533" s="31" t="s">
        <v>89</v>
      </c>
      <c r="B533" s="29" t="s">
        <v>436</v>
      </c>
      <c r="C533" s="29" t="s">
        <v>56</v>
      </c>
      <c r="D533" s="29" t="s">
        <v>10</v>
      </c>
      <c r="E533" s="29" t="s">
        <v>537</v>
      </c>
      <c r="F533" s="29" t="s">
        <v>13</v>
      </c>
      <c r="G533" s="30">
        <v>0</v>
      </c>
      <c r="H533" s="30">
        <v>0</v>
      </c>
      <c r="I533" s="30">
        <f>I534</f>
        <v>0</v>
      </c>
    </row>
    <row r="534" spans="1:9" s="9" customFormat="1" ht="29.25" hidden="1" customHeight="1" x14ac:dyDescent="0.25">
      <c r="A534" s="31" t="s">
        <v>32</v>
      </c>
      <c r="B534" s="29" t="s">
        <v>436</v>
      </c>
      <c r="C534" s="29" t="s">
        <v>56</v>
      </c>
      <c r="D534" s="29" t="s">
        <v>10</v>
      </c>
      <c r="E534" s="29" t="s">
        <v>537</v>
      </c>
      <c r="F534" s="29" t="s">
        <v>33</v>
      </c>
      <c r="G534" s="30">
        <v>0</v>
      </c>
      <c r="H534" s="30">
        <v>0</v>
      </c>
      <c r="I534" s="30">
        <f>I535</f>
        <v>0</v>
      </c>
    </row>
    <row r="535" spans="1:9" s="9" customFormat="1" ht="29.25" hidden="1" customHeight="1" x14ac:dyDescent="0.25">
      <c r="A535" s="31" t="s">
        <v>34</v>
      </c>
      <c r="B535" s="29" t="s">
        <v>436</v>
      </c>
      <c r="C535" s="29" t="s">
        <v>56</v>
      </c>
      <c r="D535" s="29" t="s">
        <v>10</v>
      </c>
      <c r="E535" s="29" t="s">
        <v>537</v>
      </c>
      <c r="F535" s="29" t="s">
        <v>35</v>
      </c>
      <c r="G535" s="30">
        <v>0</v>
      </c>
      <c r="H535" s="30">
        <v>0</v>
      </c>
      <c r="I535" s="30">
        <v>0</v>
      </c>
    </row>
    <row r="536" spans="1:9" s="9" customFormat="1" ht="44.25" customHeight="1" x14ac:dyDescent="0.25">
      <c r="A536" s="52" t="s">
        <v>776</v>
      </c>
      <c r="B536" s="29" t="s">
        <v>436</v>
      </c>
      <c r="C536" s="29" t="s">
        <v>56</v>
      </c>
      <c r="D536" s="29" t="s">
        <v>10</v>
      </c>
      <c r="E536" s="29" t="s">
        <v>316</v>
      </c>
      <c r="F536" s="29" t="s">
        <v>13</v>
      </c>
      <c r="G536" s="30">
        <v>0</v>
      </c>
      <c r="H536" s="30">
        <f t="shared" ref="H536:I539" si="74">H537</f>
        <v>291</v>
      </c>
      <c r="I536" s="30">
        <f t="shared" si="74"/>
        <v>291</v>
      </c>
    </row>
    <row r="537" spans="1:9" s="9" customFormat="1" ht="21.75" customHeight="1" x14ac:dyDescent="0.25">
      <c r="A537" s="31" t="s">
        <v>753</v>
      </c>
      <c r="B537" s="29" t="s">
        <v>436</v>
      </c>
      <c r="C537" s="29" t="s">
        <v>56</v>
      </c>
      <c r="D537" s="29" t="s">
        <v>10</v>
      </c>
      <c r="E537" s="29" t="s">
        <v>324</v>
      </c>
      <c r="F537" s="29" t="s">
        <v>13</v>
      </c>
      <c r="G537" s="30">
        <v>0</v>
      </c>
      <c r="H537" s="30">
        <f t="shared" si="74"/>
        <v>291</v>
      </c>
      <c r="I537" s="30">
        <f t="shared" si="74"/>
        <v>291</v>
      </c>
    </row>
    <row r="538" spans="1:9" s="9" customFormat="1" ht="21" customHeight="1" x14ac:dyDescent="0.25">
      <c r="A538" s="31" t="s">
        <v>89</v>
      </c>
      <c r="B538" s="29" t="s">
        <v>436</v>
      </c>
      <c r="C538" s="29" t="s">
        <v>56</v>
      </c>
      <c r="D538" s="29" t="s">
        <v>10</v>
      </c>
      <c r="E538" s="29" t="s">
        <v>778</v>
      </c>
      <c r="F538" s="29" t="s">
        <v>13</v>
      </c>
      <c r="G538" s="30">
        <v>0</v>
      </c>
      <c r="H538" s="30">
        <f t="shared" si="74"/>
        <v>291</v>
      </c>
      <c r="I538" s="30">
        <f t="shared" si="74"/>
        <v>291</v>
      </c>
    </row>
    <row r="539" spans="1:9" s="9" customFormat="1" ht="29.25" customHeight="1" x14ac:dyDescent="0.25">
      <c r="A539" s="31" t="s">
        <v>32</v>
      </c>
      <c r="B539" s="29" t="s">
        <v>436</v>
      </c>
      <c r="C539" s="29" t="s">
        <v>56</v>
      </c>
      <c r="D539" s="29" t="s">
        <v>10</v>
      </c>
      <c r="E539" s="29" t="s">
        <v>778</v>
      </c>
      <c r="F539" s="29" t="s">
        <v>33</v>
      </c>
      <c r="G539" s="30">
        <v>0</v>
      </c>
      <c r="H539" s="30">
        <f t="shared" si="74"/>
        <v>291</v>
      </c>
      <c r="I539" s="30">
        <f t="shared" si="74"/>
        <v>291</v>
      </c>
    </row>
    <row r="540" spans="1:9" s="9" customFormat="1" ht="29.25" customHeight="1" x14ac:dyDescent="0.25">
      <c r="A540" s="31" t="s">
        <v>34</v>
      </c>
      <c r="B540" s="29" t="s">
        <v>436</v>
      </c>
      <c r="C540" s="29" t="s">
        <v>56</v>
      </c>
      <c r="D540" s="29" t="s">
        <v>10</v>
      </c>
      <c r="E540" s="29" t="s">
        <v>778</v>
      </c>
      <c r="F540" s="29" t="s">
        <v>35</v>
      </c>
      <c r="G540" s="30">
        <v>0</v>
      </c>
      <c r="H540" s="30">
        <v>291</v>
      </c>
      <c r="I540" s="30">
        <v>291</v>
      </c>
    </row>
    <row r="541" spans="1:9" ht="20.25" customHeight="1" x14ac:dyDescent="0.25">
      <c r="A541" s="31" t="s">
        <v>243</v>
      </c>
      <c r="B541" s="29" t="s">
        <v>436</v>
      </c>
      <c r="C541" s="29" t="s">
        <v>56</v>
      </c>
      <c r="D541" s="29" t="s">
        <v>15</v>
      </c>
      <c r="E541" s="29" t="s">
        <v>12</v>
      </c>
      <c r="F541" s="29" t="s">
        <v>13</v>
      </c>
      <c r="G541" s="30">
        <f>G600+G629+G634+G595+G590</f>
        <v>4477</v>
      </c>
      <c r="H541" s="30">
        <f t="shared" ref="H541:I541" si="75">H600+H629+H634</f>
        <v>3000</v>
      </c>
      <c r="I541" s="30">
        <f t="shared" si="75"/>
        <v>3000</v>
      </c>
    </row>
    <row r="542" spans="1:9" ht="26.25" hidden="1" x14ac:dyDescent="0.25">
      <c r="A542" s="31" t="s">
        <v>244</v>
      </c>
      <c r="B542" s="29" t="s">
        <v>436</v>
      </c>
      <c r="C542" s="29" t="s">
        <v>56</v>
      </c>
      <c r="D542" s="29" t="s">
        <v>15</v>
      </c>
      <c r="E542" s="29" t="s">
        <v>245</v>
      </c>
      <c r="F542" s="29" t="s">
        <v>13</v>
      </c>
      <c r="G542" s="30">
        <f>G543</f>
        <v>0</v>
      </c>
      <c r="H542" s="30">
        <f t="shared" ref="H542:I544" si="76">H543</f>
        <v>0</v>
      </c>
      <c r="I542" s="30">
        <f t="shared" si="76"/>
        <v>0</v>
      </c>
    </row>
    <row r="543" spans="1:9" ht="26.25" hidden="1" x14ac:dyDescent="0.25">
      <c r="A543" s="31" t="s">
        <v>246</v>
      </c>
      <c r="B543" s="29" t="s">
        <v>436</v>
      </c>
      <c r="C543" s="29" t="s">
        <v>56</v>
      </c>
      <c r="D543" s="29" t="s">
        <v>15</v>
      </c>
      <c r="E543" s="29" t="s">
        <v>247</v>
      </c>
      <c r="F543" s="29" t="s">
        <v>13</v>
      </c>
      <c r="G543" s="30">
        <f>G544</f>
        <v>0</v>
      </c>
      <c r="H543" s="30">
        <f t="shared" si="76"/>
        <v>0</v>
      </c>
      <c r="I543" s="30">
        <f t="shared" si="76"/>
        <v>0</v>
      </c>
    </row>
    <row r="544" spans="1:9" ht="39" hidden="1" x14ac:dyDescent="0.25">
      <c r="A544" s="31" t="s">
        <v>223</v>
      </c>
      <c r="B544" s="29" t="s">
        <v>436</v>
      </c>
      <c r="C544" s="29" t="s">
        <v>56</v>
      </c>
      <c r="D544" s="29" t="s">
        <v>15</v>
      </c>
      <c r="E544" s="29" t="s">
        <v>247</v>
      </c>
      <c r="F544" s="29" t="s">
        <v>37</v>
      </c>
      <c r="G544" s="30">
        <f>G545</f>
        <v>0</v>
      </c>
      <c r="H544" s="30">
        <f t="shared" si="76"/>
        <v>0</v>
      </c>
      <c r="I544" s="30">
        <f t="shared" si="76"/>
        <v>0</v>
      </c>
    </row>
    <row r="545" spans="1:9" ht="15" hidden="1" x14ac:dyDescent="0.25">
      <c r="A545" s="31" t="s">
        <v>36</v>
      </c>
      <c r="B545" s="29" t="s">
        <v>436</v>
      </c>
      <c r="C545" s="29" t="s">
        <v>56</v>
      </c>
      <c r="D545" s="29" t="s">
        <v>15</v>
      </c>
      <c r="E545" s="29" t="s">
        <v>247</v>
      </c>
      <c r="F545" s="29" t="s">
        <v>224</v>
      </c>
      <c r="G545" s="30">
        <v>0</v>
      </c>
      <c r="H545" s="30">
        <v>0</v>
      </c>
      <c r="I545" s="30">
        <v>0</v>
      </c>
    </row>
    <row r="546" spans="1:9" s="9" customFormat="1" ht="51" hidden="1" customHeight="1" x14ac:dyDescent="0.25">
      <c r="A546" s="31" t="s">
        <v>525</v>
      </c>
      <c r="B546" s="29" t="s">
        <v>436</v>
      </c>
      <c r="C546" s="29" t="s">
        <v>56</v>
      </c>
      <c r="D546" s="29" t="s">
        <v>15</v>
      </c>
      <c r="E546" s="29" t="s">
        <v>108</v>
      </c>
      <c r="F546" s="29" t="s">
        <v>13</v>
      </c>
      <c r="G546" s="30">
        <f>G550+G558+G562+G547+G578</f>
        <v>0</v>
      </c>
      <c r="H546" s="30">
        <f>H550+H558+H562</f>
        <v>0</v>
      </c>
      <c r="I546" s="30">
        <f>I550+I558+I562</f>
        <v>0</v>
      </c>
    </row>
    <row r="547" spans="1:9" s="9" customFormat="1" ht="51" hidden="1" customHeight="1" x14ac:dyDescent="0.25">
      <c r="A547" s="31" t="s">
        <v>465</v>
      </c>
      <c r="B547" s="29" t="s">
        <v>436</v>
      </c>
      <c r="C547" s="29" t="s">
        <v>56</v>
      </c>
      <c r="D547" s="29" t="s">
        <v>15</v>
      </c>
      <c r="E547" s="29" t="s">
        <v>479</v>
      </c>
      <c r="F547" s="29" t="s">
        <v>13</v>
      </c>
      <c r="G547" s="30">
        <f>G548</f>
        <v>0</v>
      </c>
      <c r="H547" s="30">
        <v>0</v>
      </c>
      <c r="I547" s="30">
        <v>0</v>
      </c>
    </row>
    <row r="548" spans="1:9" s="9" customFormat="1" ht="31.5" hidden="1" customHeight="1" x14ac:dyDescent="0.25">
      <c r="A548" s="31" t="s">
        <v>32</v>
      </c>
      <c r="B548" s="29" t="s">
        <v>436</v>
      </c>
      <c r="C548" s="29" t="s">
        <v>56</v>
      </c>
      <c r="D548" s="29" t="s">
        <v>15</v>
      </c>
      <c r="E548" s="29" t="s">
        <v>479</v>
      </c>
      <c r="F548" s="29" t="s">
        <v>33</v>
      </c>
      <c r="G548" s="30">
        <f>G549</f>
        <v>0</v>
      </c>
      <c r="H548" s="30">
        <v>0</v>
      </c>
      <c r="I548" s="30">
        <v>0</v>
      </c>
    </row>
    <row r="549" spans="1:9" s="9" customFormat="1" ht="32.25" hidden="1" customHeight="1" x14ac:dyDescent="0.25">
      <c r="A549" s="31" t="s">
        <v>34</v>
      </c>
      <c r="B549" s="29" t="s">
        <v>436</v>
      </c>
      <c r="C549" s="29" t="s">
        <v>56</v>
      </c>
      <c r="D549" s="29" t="s">
        <v>15</v>
      </c>
      <c r="E549" s="29" t="s">
        <v>479</v>
      </c>
      <c r="F549" s="29" t="s">
        <v>35</v>
      </c>
      <c r="G549" s="30">
        <f>9602-9602</f>
        <v>0</v>
      </c>
      <c r="H549" s="30">
        <v>0</v>
      </c>
      <c r="I549" s="30">
        <v>0</v>
      </c>
    </row>
    <row r="550" spans="1:9" s="9" customFormat="1" ht="84" hidden="1" customHeight="1" x14ac:dyDescent="0.25">
      <c r="A550" s="31" t="s">
        <v>248</v>
      </c>
      <c r="B550" s="29" t="s">
        <v>436</v>
      </c>
      <c r="C550" s="29" t="s">
        <v>56</v>
      </c>
      <c r="D550" s="29" t="s">
        <v>15</v>
      </c>
      <c r="E550" s="29" t="s">
        <v>249</v>
      </c>
      <c r="F550" s="29" t="s">
        <v>13</v>
      </c>
      <c r="G550" s="30">
        <f>G553</f>
        <v>0</v>
      </c>
      <c r="H550" s="30">
        <f>H553</f>
        <v>0</v>
      </c>
      <c r="I550" s="30">
        <f>I553</f>
        <v>0</v>
      </c>
    </row>
    <row r="551" spans="1:9" s="9" customFormat="1" ht="30.75" hidden="1" customHeight="1" x14ac:dyDescent="0.25">
      <c r="A551" s="31" t="s">
        <v>32</v>
      </c>
      <c r="B551" s="29" t="s">
        <v>436</v>
      </c>
      <c r="C551" s="29" t="s">
        <v>56</v>
      </c>
      <c r="D551" s="29" t="s">
        <v>15</v>
      </c>
      <c r="E551" s="29"/>
      <c r="F551" s="29" t="s">
        <v>33</v>
      </c>
      <c r="G551" s="30"/>
      <c r="H551" s="30"/>
      <c r="I551" s="30"/>
    </row>
    <row r="552" spans="1:9" s="9" customFormat="1" ht="8.25" hidden="1" customHeight="1" x14ac:dyDescent="0.25">
      <c r="A552" s="31" t="s">
        <v>34</v>
      </c>
      <c r="B552" s="29" t="s">
        <v>436</v>
      </c>
      <c r="C552" s="29" t="s">
        <v>56</v>
      </c>
      <c r="D552" s="29" t="s">
        <v>15</v>
      </c>
      <c r="E552" s="29"/>
      <c r="F552" s="29" t="s">
        <v>35</v>
      </c>
      <c r="G552" s="30"/>
      <c r="H552" s="30"/>
      <c r="I552" s="30"/>
    </row>
    <row r="553" spans="1:9" s="9" customFormat="1" ht="18.75" hidden="1" customHeight="1" x14ac:dyDescent="0.25">
      <c r="A553" s="31" t="s">
        <v>89</v>
      </c>
      <c r="B553" s="29" t="s">
        <v>436</v>
      </c>
      <c r="C553" s="29" t="s">
        <v>56</v>
      </c>
      <c r="D553" s="29" t="s">
        <v>15</v>
      </c>
      <c r="E553" s="29" t="s">
        <v>250</v>
      </c>
      <c r="F553" s="29" t="s">
        <v>13</v>
      </c>
      <c r="G553" s="30">
        <f>G554+G556</f>
        <v>0</v>
      </c>
      <c r="H553" s="30">
        <f>H554+H556</f>
        <v>0</v>
      </c>
      <c r="I553" s="30">
        <f>I554+I556</f>
        <v>0</v>
      </c>
    </row>
    <row r="554" spans="1:9" s="9" customFormat="1" ht="30.75" hidden="1" customHeight="1" x14ac:dyDescent="0.25">
      <c r="A554" s="31" t="s">
        <v>32</v>
      </c>
      <c r="B554" s="29" t="s">
        <v>436</v>
      </c>
      <c r="C554" s="29" t="s">
        <v>56</v>
      </c>
      <c r="D554" s="29" t="s">
        <v>15</v>
      </c>
      <c r="E554" s="29" t="s">
        <v>250</v>
      </c>
      <c r="F554" s="29" t="s">
        <v>33</v>
      </c>
      <c r="G554" s="30">
        <f>G555</f>
        <v>0</v>
      </c>
      <c r="H554" s="30">
        <f>H555</f>
        <v>0</v>
      </c>
      <c r="I554" s="30">
        <f>I555</f>
        <v>0</v>
      </c>
    </row>
    <row r="555" spans="1:9" s="9" customFormat="1" ht="30.75" hidden="1" customHeight="1" x14ac:dyDescent="0.25">
      <c r="A555" s="31" t="s">
        <v>34</v>
      </c>
      <c r="B555" s="29" t="s">
        <v>436</v>
      </c>
      <c r="C555" s="29" t="s">
        <v>56</v>
      </c>
      <c r="D555" s="29" t="s">
        <v>15</v>
      </c>
      <c r="E555" s="29" t="s">
        <v>250</v>
      </c>
      <c r="F555" s="29" t="s">
        <v>35</v>
      </c>
      <c r="G555" s="30">
        <f>50-50</f>
        <v>0</v>
      </c>
      <c r="H555" s="30">
        <f>50-50</f>
        <v>0</v>
      </c>
      <c r="I555" s="30">
        <f>50-50</f>
        <v>0</v>
      </c>
    </row>
    <row r="556" spans="1:9" s="9" customFormat="1" ht="28.5" hidden="1" customHeight="1" x14ac:dyDescent="0.25">
      <c r="A556" s="31" t="s">
        <v>458</v>
      </c>
      <c r="B556" s="29" t="s">
        <v>436</v>
      </c>
      <c r="C556" s="29" t="s">
        <v>56</v>
      </c>
      <c r="D556" s="29" t="s">
        <v>15</v>
      </c>
      <c r="E556" s="29" t="s">
        <v>250</v>
      </c>
      <c r="F556" s="29" t="s">
        <v>135</v>
      </c>
      <c r="G556" s="30">
        <f>G557</f>
        <v>0</v>
      </c>
      <c r="H556" s="30">
        <f>H557</f>
        <v>0</v>
      </c>
      <c r="I556" s="30">
        <f>I557</f>
        <v>0</v>
      </c>
    </row>
    <row r="557" spans="1:9" s="9" customFormat="1" ht="14.25" hidden="1" customHeight="1" x14ac:dyDescent="0.25">
      <c r="A557" s="31" t="s">
        <v>136</v>
      </c>
      <c r="B557" s="29" t="s">
        <v>436</v>
      </c>
      <c r="C557" s="29" t="s">
        <v>56</v>
      </c>
      <c r="D557" s="29" t="s">
        <v>15</v>
      </c>
      <c r="E557" s="29" t="s">
        <v>250</v>
      </c>
      <c r="F557" s="29" t="s">
        <v>137</v>
      </c>
      <c r="G557" s="30"/>
      <c r="H557" s="30"/>
      <c r="I557" s="30"/>
    </row>
    <row r="558" spans="1:9" s="9" customFormat="1" ht="45.75" hidden="1" customHeight="1" x14ac:dyDescent="0.25">
      <c r="A558" s="31" t="s">
        <v>253</v>
      </c>
      <c r="B558" s="29" t="s">
        <v>436</v>
      </c>
      <c r="C558" s="29" t="s">
        <v>56</v>
      </c>
      <c r="D558" s="29" t="s">
        <v>15</v>
      </c>
      <c r="E558" s="29" t="s">
        <v>238</v>
      </c>
      <c r="F558" s="29" t="s">
        <v>13</v>
      </c>
      <c r="G558" s="30">
        <f>G559</f>
        <v>0</v>
      </c>
      <c r="H558" s="30">
        <f t="shared" ref="H558:I560" si="77">H559</f>
        <v>0</v>
      </c>
      <c r="I558" s="30">
        <f t="shared" si="77"/>
        <v>0</v>
      </c>
    </row>
    <row r="559" spans="1:9" s="9" customFormat="1" ht="17.25" hidden="1" customHeight="1" x14ac:dyDescent="0.25">
      <c r="A559" s="31" t="s">
        <v>89</v>
      </c>
      <c r="B559" s="29" t="s">
        <v>436</v>
      </c>
      <c r="C559" s="29" t="s">
        <v>56</v>
      </c>
      <c r="D559" s="29" t="s">
        <v>15</v>
      </c>
      <c r="E559" s="29" t="s">
        <v>239</v>
      </c>
      <c r="F559" s="29" t="s">
        <v>13</v>
      </c>
      <c r="G559" s="30">
        <f>G560</f>
        <v>0</v>
      </c>
      <c r="H559" s="30">
        <f t="shared" si="77"/>
        <v>0</v>
      </c>
      <c r="I559" s="30">
        <f t="shared" si="77"/>
        <v>0</v>
      </c>
    </row>
    <row r="560" spans="1:9" s="9" customFormat="1" ht="27" hidden="1" customHeight="1" x14ac:dyDescent="0.25">
      <c r="A560" s="31" t="s">
        <v>32</v>
      </c>
      <c r="B560" s="29" t="s">
        <v>436</v>
      </c>
      <c r="C560" s="29" t="s">
        <v>56</v>
      </c>
      <c r="D560" s="29" t="s">
        <v>15</v>
      </c>
      <c r="E560" s="29" t="s">
        <v>239</v>
      </c>
      <c r="F560" s="29" t="s">
        <v>33</v>
      </c>
      <c r="G560" s="30">
        <f>G561</f>
        <v>0</v>
      </c>
      <c r="H560" s="30">
        <f t="shared" si="77"/>
        <v>0</v>
      </c>
      <c r="I560" s="30">
        <f t="shared" si="77"/>
        <v>0</v>
      </c>
    </row>
    <row r="561" spans="1:9" s="9" customFormat="1" ht="30" hidden="1" customHeight="1" x14ac:dyDescent="0.25">
      <c r="A561" s="31" t="s">
        <v>34</v>
      </c>
      <c r="B561" s="29" t="s">
        <v>436</v>
      </c>
      <c r="C561" s="29" t="s">
        <v>56</v>
      </c>
      <c r="D561" s="29" t="s">
        <v>15</v>
      </c>
      <c r="E561" s="29" t="s">
        <v>239</v>
      </c>
      <c r="F561" s="29" t="s">
        <v>35</v>
      </c>
      <c r="G561" s="30">
        <f>600-243.3-356.7</f>
        <v>0</v>
      </c>
      <c r="H561" s="30">
        <v>0</v>
      </c>
      <c r="I561" s="30">
        <v>0</v>
      </c>
    </row>
    <row r="562" spans="1:9" s="9" customFormat="1" ht="27" hidden="1" customHeight="1" x14ac:dyDescent="0.25">
      <c r="A562" s="31" t="s">
        <v>623</v>
      </c>
      <c r="B562" s="29" t="s">
        <v>436</v>
      </c>
      <c r="C562" s="29" t="s">
        <v>56</v>
      </c>
      <c r="D562" s="29" t="s">
        <v>15</v>
      </c>
      <c r="E562" s="29" t="s">
        <v>213</v>
      </c>
      <c r="F562" s="29" t="s">
        <v>13</v>
      </c>
      <c r="G562" s="30">
        <f>G563</f>
        <v>0</v>
      </c>
      <c r="H562" s="30">
        <f t="shared" ref="H562:I564" si="78">H563</f>
        <v>0</v>
      </c>
      <c r="I562" s="30">
        <f t="shared" si="78"/>
        <v>0</v>
      </c>
    </row>
    <row r="563" spans="1:9" s="9" customFormat="1" ht="17.25" hidden="1" customHeight="1" x14ac:dyDescent="0.25">
      <c r="A563" s="31" t="s">
        <v>89</v>
      </c>
      <c r="B563" s="29" t="s">
        <v>436</v>
      </c>
      <c r="C563" s="29" t="s">
        <v>56</v>
      </c>
      <c r="D563" s="29" t="s">
        <v>15</v>
      </c>
      <c r="E563" s="29" t="s">
        <v>214</v>
      </c>
      <c r="F563" s="29" t="s">
        <v>13</v>
      </c>
      <c r="G563" s="30">
        <f>G564</f>
        <v>0</v>
      </c>
      <c r="H563" s="30">
        <f t="shared" si="78"/>
        <v>0</v>
      </c>
      <c r="I563" s="30">
        <f t="shared" si="78"/>
        <v>0</v>
      </c>
    </row>
    <row r="564" spans="1:9" s="9" customFormat="1" ht="29.25" hidden="1" customHeight="1" x14ac:dyDescent="0.25">
      <c r="A564" s="31" t="s">
        <v>32</v>
      </c>
      <c r="B564" s="29" t="s">
        <v>436</v>
      </c>
      <c r="C564" s="29" t="s">
        <v>56</v>
      </c>
      <c r="D564" s="29" t="s">
        <v>15</v>
      </c>
      <c r="E564" s="29" t="s">
        <v>214</v>
      </c>
      <c r="F564" s="29" t="s">
        <v>33</v>
      </c>
      <c r="G564" s="30">
        <f>G565</f>
        <v>0</v>
      </c>
      <c r="H564" s="30">
        <f t="shared" si="78"/>
        <v>0</v>
      </c>
      <c r="I564" s="30">
        <f t="shared" si="78"/>
        <v>0</v>
      </c>
    </row>
    <row r="565" spans="1:9" s="9" customFormat="1" ht="30" hidden="1" customHeight="1" x14ac:dyDescent="0.25">
      <c r="A565" s="31" t="s">
        <v>34</v>
      </c>
      <c r="B565" s="29" t="s">
        <v>436</v>
      </c>
      <c r="C565" s="29" t="s">
        <v>56</v>
      </c>
      <c r="D565" s="29" t="s">
        <v>15</v>
      </c>
      <c r="E565" s="29" t="s">
        <v>214</v>
      </c>
      <c r="F565" s="29" t="s">
        <v>35</v>
      </c>
      <c r="G565" s="30">
        <v>0</v>
      </c>
      <c r="H565" s="30">
        <v>0</v>
      </c>
      <c r="I565" s="30">
        <v>0</v>
      </c>
    </row>
    <row r="566" spans="1:9" s="9" customFormat="1" ht="30" hidden="1" customHeight="1" x14ac:dyDescent="0.25">
      <c r="A566" s="31" t="s">
        <v>262</v>
      </c>
      <c r="B566" s="29" t="s">
        <v>436</v>
      </c>
      <c r="C566" s="29" t="s">
        <v>56</v>
      </c>
      <c r="D566" s="29" t="s">
        <v>15</v>
      </c>
      <c r="E566" s="29" t="s">
        <v>119</v>
      </c>
      <c r="F566" s="29" t="s">
        <v>13</v>
      </c>
      <c r="G566" s="30">
        <f>G567</f>
        <v>0</v>
      </c>
      <c r="H566" s="30">
        <f t="shared" ref="H566:I569" si="79">H567</f>
        <v>0</v>
      </c>
      <c r="I566" s="30">
        <f t="shared" si="79"/>
        <v>0</v>
      </c>
    </row>
    <row r="567" spans="1:9" s="9" customFormat="1" ht="18" hidden="1" customHeight="1" x14ac:dyDescent="0.25">
      <c r="A567" s="31" t="s">
        <v>128</v>
      </c>
      <c r="B567" s="29" t="s">
        <v>436</v>
      </c>
      <c r="C567" s="29" t="s">
        <v>56</v>
      </c>
      <c r="D567" s="29" t="s">
        <v>15</v>
      </c>
      <c r="E567" s="29" t="s">
        <v>129</v>
      </c>
      <c r="F567" s="29" t="s">
        <v>13</v>
      </c>
      <c r="G567" s="30">
        <f>G568</f>
        <v>0</v>
      </c>
      <c r="H567" s="30">
        <f t="shared" si="79"/>
        <v>0</v>
      </c>
      <c r="I567" s="30">
        <f t="shared" si="79"/>
        <v>0</v>
      </c>
    </row>
    <row r="568" spans="1:9" s="9" customFormat="1" ht="16.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130</v>
      </c>
      <c r="F568" s="29" t="s">
        <v>13</v>
      </c>
      <c r="G568" s="30">
        <f>G569</f>
        <v>0</v>
      </c>
      <c r="H568" s="30">
        <f t="shared" si="79"/>
        <v>0</v>
      </c>
      <c r="I568" s="30">
        <f t="shared" si="79"/>
        <v>0</v>
      </c>
    </row>
    <row r="569" spans="1:9" s="9" customFormat="1" ht="27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130</v>
      </c>
      <c r="F569" s="29" t="s">
        <v>33</v>
      </c>
      <c r="G569" s="30">
        <f>G570</f>
        <v>0</v>
      </c>
      <c r="H569" s="30">
        <f t="shared" si="79"/>
        <v>0</v>
      </c>
      <c r="I569" s="30">
        <f t="shared" si="79"/>
        <v>0</v>
      </c>
    </row>
    <row r="570" spans="1:9" s="9" customFormat="1" ht="27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130</v>
      </c>
      <c r="F570" s="29" t="s">
        <v>35</v>
      </c>
      <c r="G570" s="30">
        <v>0</v>
      </c>
      <c r="H570" s="30">
        <v>0</v>
      </c>
      <c r="I570" s="30">
        <v>0</v>
      </c>
    </row>
    <row r="571" spans="1:9" ht="30.75" hidden="1" customHeight="1" x14ac:dyDescent="0.25">
      <c r="A571" s="31" t="s">
        <v>244</v>
      </c>
      <c r="B571" s="29" t="s">
        <v>436</v>
      </c>
      <c r="C571" s="29" t="s">
        <v>56</v>
      </c>
      <c r="D571" s="29" t="s">
        <v>15</v>
      </c>
      <c r="E571" s="29" t="s">
        <v>245</v>
      </c>
      <c r="F571" s="29" t="s">
        <v>13</v>
      </c>
      <c r="G571" s="30">
        <f>G572</f>
        <v>0</v>
      </c>
      <c r="H571" s="30">
        <f t="shared" ref="H571:I573" si="80">H572</f>
        <v>0</v>
      </c>
      <c r="I571" s="30">
        <f t="shared" si="80"/>
        <v>0</v>
      </c>
    </row>
    <row r="572" spans="1:9" ht="29.25" hidden="1" customHeight="1" x14ac:dyDescent="0.25">
      <c r="A572" s="31" t="s">
        <v>246</v>
      </c>
      <c r="B572" s="29" t="s">
        <v>436</v>
      </c>
      <c r="C572" s="29" t="s">
        <v>56</v>
      </c>
      <c r="D572" s="29" t="s">
        <v>15</v>
      </c>
      <c r="E572" s="29" t="s">
        <v>247</v>
      </c>
      <c r="F572" s="29" t="s">
        <v>13</v>
      </c>
      <c r="G572" s="30">
        <f>G573</f>
        <v>0</v>
      </c>
      <c r="H572" s="30">
        <f t="shared" si="80"/>
        <v>0</v>
      </c>
      <c r="I572" s="30">
        <f t="shared" si="80"/>
        <v>0</v>
      </c>
    </row>
    <row r="573" spans="1:9" ht="15" hidden="1" x14ac:dyDescent="0.25">
      <c r="A573" s="31" t="s">
        <v>36</v>
      </c>
      <c r="B573" s="29" t="s">
        <v>436</v>
      </c>
      <c r="C573" s="29" t="s">
        <v>56</v>
      </c>
      <c r="D573" s="29" t="s">
        <v>15</v>
      </c>
      <c r="E573" s="29" t="s">
        <v>247</v>
      </c>
      <c r="F573" s="29" t="s">
        <v>37</v>
      </c>
      <c r="G573" s="30">
        <f>G574</f>
        <v>0</v>
      </c>
      <c r="H573" s="30">
        <f t="shared" si="80"/>
        <v>0</v>
      </c>
      <c r="I573" s="30">
        <f t="shared" si="80"/>
        <v>0</v>
      </c>
    </row>
    <row r="574" spans="1:9" ht="27.75" hidden="1" customHeight="1" x14ac:dyDescent="0.25">
      <c r="A574" s="31" t="s">
        <v>223</v>
      </c>
      <c r="B574" s="29" t="s">
        <v>436</v>
      </c>
      <c r="C574" s="29" t="s">
        <v>56</v>
      </c>
      <c r="D574" s="29" t="s">
        <v>15</v>
      </c>
      <c r="E574" s="29" t="s">
        <v>247</v>
      </c>
      <c r="F574" s="29" t="s">
        <v>224</v>
      </c>
      <c r="G574" s="30">
        <v>0</v>
      </c>
      <c r="H574" s="30">
        <v>0</v>
      </c>
      <c r="I574" s="30">
        <v>0</v>
      </c>
    </row>
    <row r="575" spans="1:9" ht="19.5" hidden="1" customHeight="1" x14ac:dyDescent="0.25">
      <c r="A575" s="31" t="s">
        <v>75</v>
      </c>
      <c r="B575" s="29" t="s">
        <v>436</v>
      </c>
      <c r="C575" s="29" t="s">
        <v>56</v>
      </c>
      <c r="D575" s="29" t="s">
        <v>15</v>
      </c>
      <c r="E575" s="29" t="s">
        <v>123</v>
      </c>
      <c r="F575" s="29" t="s">
        <v>13</v>
      </c>
      <c r="G575" s="30">
        <f t="shared" ref="G575:I576" si="81">G576</f>
        <v>0</v>
      </c>
      <c r="H575" s="30">
        <f t="shared" si="81"/>
        <v>0</v>
      </c>
      <c r="I575" s="30">
        <f t="shared" si="81"/>
        <v>0</v>
      </c>
    </row>
    <row r="576" spans="1:9" ht="18" hidden="1" customHeight="1" x14ac:dyDescent="0.25">
      <c r="A576" s="31" t="s">
        <v>124</v>
      </c>
      <c r="B576" s="29" t="s">
        <v>436</v>
      </c>
      <c r="C576" s="29" t="s">
        <v>56</v>
      </c>
      <c r="D576" s="29" t="s">
        <v>15</v>
      </c>
      <c r="E576" s="29" t="s">
        <v>125</v>
      </c>
      <c r="F576" s="29" t="s">
        <v>13</v>
      </c>
      <c r="G576" s="30">
        <f t="shared" si="81"/>
        <v>0</v>
      </c>
      <c r="H576" s="30">
        <f t="shared" si="81"/>
        <v>0</v>
      </c>
      <c r="I576" s="30">
        <f t="shared" si="81"/>
        <v>0</v>
      </c>
    </row>
    <row r="577" spans="1:9" ht="27.75" hidden="1" customHeight="1" x14ac:dyDescent="0.25">
      <c r="A577" s="31" t="s">
        <v>34</v>
      </c>
      <c r="B577" s="29" t="s">
        <v>436</v>
      </c>
      <c r="C577" s="29" t="s">
        <v>56</v>
      </c>
      <c r="D577" s="29" t="s">
        <v>15</v>
      </c>
      <c r="E577" s="29" t="s">
        <v>125</v>
      </c>
      <c r="F577" s="29" t="s">
        <v>35</v>
      </c>
      <c r="G577" s="30">
        <v>0</v>
      </c>
      <c r="H577" s="30">
        <v>0</v>
      </c>
      <c r="I577" s="30">
        <v>0</v>
      </c>
    </row>
    <row r="578" spans="1:9" ht="81" hidden="1" customHeight="1" x14ac:dyDescent="0.25">
      <c r="A578" s="31" t="s">
        <v>624</v>
      </c>
      <c r="B578" s="29" t="s">
        <v>436</v>
      </c>
      <c r="C578" s="29" t="s">
        <v>56</v>
      </c>
      <c r="D578" s="29" t="s">
        <v>15</v>
      </c>
      <c r="E578" s="29" t="s">
        <v>625</v>
      </c>
      <c r="F578" s="29" t="s">
        <v>13</v>
      </c>
      <c r="G578" s="30">
        <f>G579</f>
        <v>0</v>
      </c>
      <c r="H578" s="30">
        <v>0</v>
      </c>
      <c r="I578" s="30">
        <v>0</v>
      </c>
    </row>
    <row r="579" spans="1:9" ht="27.75" hidden="1" customHeight="1" x14ac:dyDescent="0.25">
      <c r="A579" s="31" t="s">
        <v>89</v>
      </c>
      <c r="B579" s="29" t="s">
        <v>436</v>
      </c>
      <c r="C579" s="29" t="s">
        <v>56</v>
      </c>
      <c r="D579" s="29" t="s">
        <v>15</v>
      </c>
      <c r="E579" s="29" t="s">
        <v>626</v>
      </c>
      <c r="F579" s="29" t="s">
        <v>13</v>
      </c>
      <c r="G579" s="30">
        <f>G580</f>
        <v>0</v>
      </c>
      <c r="H579" s="30">
        <v>0</v>
      </c>
      <c r="I579" s="30">
        <v>0</v>
      </c>
    </row>
    <row r="580" spans="1:9" ht="27.75" hidden="1" customHeight="1" x14ac:dyDescent="0.25">
      <c r="A580" s="31" t="s">
        <v>134</v>
      </c>
      <c r="B580" s="29" t="s">
        <v>436</v>
      </c>
      <c r="C580" s="29" t="s">
        <v>56</v>
      </c>
      <c r="D580" s="29" t="s">
        <v>15</v>
      </c>
      <c r="E580" s="29" t="s">
        <v>626</v>
      </c>
      <c r="F580" s="29" t="s">
        <v>135</v>
      </c>
      <c r="G580" s="30">
        <f>G581</f>
        <v>0</v>
      </c>
      <c r="H580" s="30">
        <v>0</v>
      </c>
      <c r="I580" s="30">
        <v>0</v>
      </c>
    </row>
    <row r="581" spans="1:9" ht="27.75" hidden="1" customHeight="1" x14ac:dyDescent="0.25">
      <c r="A581" s="31" t="s">
        <v>136</v>
      </c>
      <c r="B581" s="29" t="s">
        <v>436</v>
      </c>
      <c r="C581" s="29" t="s">
        <v>56</v>
      </c>
      <c r="D581" s="29" t="s">
        <v>15</v>
      </c>
      <c r="E581" s="29" t="s">
        <v>626</v>
      </c>
      <c r="F581" s="29" t="s">
        <v>137</v>
      </c>
      <c r="G581" s="30">
        <f>1311-1311</f>
        <v>0</v>
      </c>
      <c r="H581" s="30">
        <v>0</v>
      </c>
      <c r="I581" s="30">
        <v>0</v>
      </c>
    </row>
    <row r="582" spans="1:9" ht="43.5" hidden="1" customHeight="1" x14ac:dyDescent="0.25">
      <c r="A582" s="31" t="s">
        <v>559</v>
      </c>
      <c r="B582" s="29" t="s">
        <v>436</v>
      </c>
      <c r="C582" s="29" t="s">
        <v>56</v>
      </c>
      <c r="D582" s="29" t="s">
        <v>15</v>
      </c>
      <c r="E582" s="29" t="s">
        <v>255</v>
      </c>
      <c r="F582" s="29" t="s">
        <v>13</v>
      </c>
      <c r="G582" s="30">
        <f>G583</f>
        <v>0</v>
      </c>
      <c r="H582" s="30">
        <f t="shared" ref="H582:I585" si="82">H583</f>
        <v>0</v>
      </c>
      <c r="I582" s="30">
        <f t="shared" si="82"/>
        <v>0</v>
      </c>
    </row>
    <row r="583" spans="1:9" ht="27.75" hidden="1" customHeight="1" x14ac:dyDescent="0.25">
      <c r="A583" s="31" t="s">
        <v>259</v>
      </c>
      <c r="B583" s="29" t="s">
        <v>436</v>
      </c>
      <c r="C583" s="29" t="s">
        <v>56</v>
      </c>
      <c r="D583" s="29" t="s">
        <v>15</v>
      </c>
      <c r="E583" s="29" t="s">
        <v>260</v>
      </c>
      <c r="F583" s="29" t="s">
        <v>13</v>
      </c>
      <c r="G583" s="30">
        <f>G584+G587</f>
        <v>0</v>
      </c>
      <c r="H583" s="30">
        <f>H584</f>
        <v>0</v>
      </c>
      <c r="I583" s="30">
        <f>I584</f>
        <v>0</v>
      </c>
    </row>
    <row r="584" spans="1:9" ht="16.5" hidden="1" customHeight="1" x14ac:dyDescent="0.25">
      <c r="A584" s="31" t="s">
        <v>89</v>
      </c>
      <c r="B584" s="29" t="s">
        <v>436</v>
      </c>
      <c r="C584" s="29" t="s">
        <v>56</v>
      </c>
      <c r="D584" s="29" t="s">
        <v>15</v>
      </c>
      <c r="E584" s="29" t="s">
        <v>261</v>
      </c>
      <c r="F584" s="29" t="s">
        <v>13</v>
      </c>
      <c r="G584" s="30">
        <f>G585</f>
        <v>0</v>
      </c>
      <c r="H584" s="30">
        <f t="shared" si="82"/>
        <v>0</v>
      </c>
      <c r="I584" s="30">
        <f t="shared" si="82"/>
        <v>0</v>
      </c>
    </row>
    <row r="585" spans="1:9" ht="27.75" hidden="1" customHeight="1" x14ac:dyDescent="0.25">
      <c r="A585" s="31" t="s">
        <v>32</v>
      </c>
      <c r="B585" s="29" t="s">
        <v>436</v>
      </c>
      <c r="C585" s="29" t="s">
        <v>56</v>
      </c>
      <c r="D585" s="29" t="s">
        <v>15</v>
      </c>
      <c r="E585" s="29" t="s">
        <v>261</v>
      </c>
      <c r="F585" s="29" t="s">
        <v>33</v>
      </c>
      <c r="G585" s="30">
        <f>G586</f>
        <v>0</v>
      </c>
      <c r="H585" s="30">
        <f t="shared" si="82"/>
        <v>0</v>
      </c>
      <c r="I585" s="30">
        <f t="shared" si="82"/>
        <v>0</v>
      </c>
    </row>
    <row r="586" spans="1:9" ht="27.75" hidden="1" customHeight="1" x14ac:dyDescent="0.25">
      <c r="A586" s="31" t="s">
        <v>34</v>
      </c>
      <c r="B586" s="29" t="s">
        <v>436</v>
      </c>
      <c r="C586" s="29" t="s">
        <v>56</v>
      </c>
      <c r="D586" s="29" t="s">
        <v>15</v>
      </c>
      <c r="E586" s="29" t="s">
        <v>261</v>
      </c>
      <c r="F586" s="29" t="s">
        <v>35</v>
      </c>
      <c r="G586" s="30">
        <v>0</v>
      </c>
      <c r="H586" s="30">
        <v>0</v>
      </c>
      <c r="I586" s="30">
        <v>0</v>
      </c>
    </row>
    <row r="587" spans="1:9" ht="40.5" hidden="1" customHeight="1" x14ac:dyDescent="0.25">
      <c r="A587" s="31" t="s">
        <v>465</v>
      </c>
      <c r="B587" s="29" t="s">
        <v>436</v>
      </c>
      <c r="C587" s="29" t="s">
        <v>56</v>
      </c>
      <c r="D587" s="29" t="s">
        <v>15</v>
      </c>
      <c r="E587" s="29" t="s">
        <v>480</v>
      </c>
      <c r="F587" s="29" t="s">
        <v>13</v>
      </c>
      <c r="G587" s="30">
        <f>G588</f>
        <v>0</v>
      </c>
      <c r="H587" s="30">
        <v>0</v>
      </c>
      <c r="I587" s="30">
        <v>0</v>
      </c>
    </row>
    <row r="588" spans="1:9" ht="27.75" hidden="1" customHeight="1" x14ac:dyDescent="0.25">
      <c r="A588" s="31" t="s">
        <v>32</v>
      </c>
      <c r="B588" s="29" t="s">
        <v>436</v>
      </c>
      <c r="C588" s="29" t="s">
        <v>56</v>
      </c>
      <c r="D588" s="29" t="s">
        <v>15</v>
      </c>
      <c r="E588" s="29" t="s">
        <v>480</v>
      </c>
      <c r="F588" s="29" t="s">
        <v>33</v>
      </c>
      <c r="G588" s="30">
        <f>G589</f>
        <v>0</v>
      </c>
      <c r="H588" s="30">
        <v>0</v>
      </c>
      <c r="I588" s="30">
        <v>0</v>
      </c>
    </row>
    <row r="589" spans="1:9" ht="27.75" hidden="1" customHeight="1" x14ac:dyDescent="0.25">
      <c r="A589" s="31" t="s">
        <v>34</v>
      </c>
      <c r="B589" s="29" t="s">
        <v>436</v>
      </c>
      <c r="C589" s="29" t="s">
        <v>56</v>
      </c>
      <c r="D589" s="29" t="s">
        <v>15</v>
      </c>
      <c r="E589" s="29" t="s">
        <v>480</v>
      </c>
      <c r="F589" s="29" t="s">
        <v>35</v>
      </c>
      <c r="G589" s="30"/>
      <c r="H589" s="30"/>
      <c r="I589" s="30"/>
    </row>
    <row r="590" spans="1:9" ht="69.75" hidden="1" customHeight="1" x14ac:dyDescent="0.25">
      <c r="A590" s="63" t="s">
        <v>828</v>
      </c>
      <c r="B590" s="29" t="s">
        <v>436</v>
      </c>
      <c r="C590" s="29" t="s">
        <v>56</v>
      </c>
      <c r="D590" s="29" t="s">
        <v>15</v>
      </c>
      <c r="E590" s="29" t="s">
        <v>91</v>
      </c>
      <c r="F590" s="29" t="s">
        <v>13</v>
      </c>
      <c r="G590" s="30">
        <f>G591</f>
        <v>0</v>
      </c>
      <c r="H590" s="30">
        <v>0</v>
      </c>
      <c r="I590" s="30">
        <v>0</v>
      </c>
    </row>
    <row r="591" spans="1:9" ht="81.75" hidden="1" customHeight="1" x14ac:dyDescent="0.25">
      <c r="A591" s="31" t="s">
        <v>829</v>
      </c>
      <c r="B591" s="29" t="s">
        <v>436</v>
      </c>
      <c r="C591" s="29" t="s">
        <v>56</v>
      </c>
      <c r="D591" s="29" t="s">
        <v>15</v>
      </c>
      <c r="E591" s="29" t="s">
        <v>105</v>
      </c>
      <c r="F591" s="29" t="s">
        <v>13</v>
      </c>
      <c r="G591" s="30">
        <f>G592</f>
        <v>0</v>
      </c>
      <c r="H591" s="30">
        <v>0</v>
      </c>
      <c r="I591" s="30">
        <v>0</v>
      </c>
    </row>
    <row r="592" spans="1:9" ht="27.75" hidden="1" customHeight="1" x14ac:dyDescent="0.25">
      <c r="A592" s="31" t="s">
        <v>89</v>
      </c>
      <c r="B592" s="29" t="s">
        <v>436</v>
      </c>
      <c r="C592" s="29" t="s">
        <v>56</v>
      </c>
      <c r="D592" s="29" t="s">
        <v>15</v>
      </c>
      <c r="E592" s="29" t="s">
        <v>106</v>
      </c>
      <c r="F592" s="29" t="s">
        <v>13</v>
      </c>
      <c r="G592" s="30">
        <f>G593</f>
        <v>0</v>
      </c>
      <c r="H592" s="30">
        <v>0</v>
      </c>
      <c r="I592" s="30">
        <v>0</v>
      </c>
    </row>
    <row r="593" spans="1:9" ht="27.75" hidden="1" customHeight="1" x14ac:dyDescent="0.25">
      <c r="A593" s="31" t="s">
        <v>32</v>
      </c>
      <c r="B593" s="29" t="s">
        <v>436</v>
      </c>
      <c r="C593" s="29" t="s">
        <v>56</v>
      </c>
      <c r="D593" s="29" t="s">
        <v>15</v>
      </c>
      <c r="E593" s="29" t="s">
        <v>106</v>
      </c>
      <c r="F593" s="29" t="s">
        <v>33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34</v>
      </c>
      <c r="B594" s="29" t="s">
        <v>436</v>
      </c>
      <c r="C594" s="29" t="s">
        <v>56</v>
      </c>
      <c r="D594" s="29" t="s">
        <v>15</v>
      </c>
      <c r="E594" s="29" t="s">
        <v>106</v>
      </c>
      <c r="F594" s="29" t="s">
        <v>35</v>
      </c>
      <c r="G594" s="30">
        <f>1220-1220</f>
        <v>0</v>
      </c>
      <c r="H594" s="30">
        <v>0</v>
      </c>
      <c r="I594" s="30">
        <v>0</v>
      </c>
    </row>
    <row r="595" spans="1:9" ht="57" hidden="1" customHeight="1" x14ac:dyDescent="0.25">
      <c r="A595" s="52" t="s">
        <v>823</v>
      </c>
      <c r="B595" s="29" t="s">
        <v>436</v>
      </c>
      <c r="C595" s="29" t="s">
        <v>56</v>
      </c>
      <c r="D595" s="29" t="s">
        <v>15</v>
      </c>
      <c r="E595" s="29" t="s">
        <v>311</v>
      </c>
      <c r="F595" s="29" t="s">
        <v>13</v>
      </c>
      <c r="G595" s="30">
        <f>G596</f>
        <v>0</v>
      </c>
      <c r="H595" s="30">
        <f t="shared" ref="H595:I601" si="83">H596</f>
        <v>0</v>
      </c>
      <c r="I595" s="30">
        <f t="shared" si="83"/>
        <v>0</v>
      </c>
    </row>
    <row r="596" spans="1:9" ht="28.5" hidden="1" customHeight="1" x14ac:dyDescent="0.25">
      <c r="A596" s="31" t="s">
        <v>824</v>
      </c>
      <c r="B596" s="29" t="s">
        <v>436</v>
      </c>
      <c r="C596" s="29" t="s">
        <v>56</v>
      </c>
      <c r="D596" s="29" t="s">
        <v>15</v>
      </c>
      <c r="E596" s="29" t="s">
        <v>394</v>
      </c>
      <c r="F596" s="29" t="s">
        <v>13</v>
      </c>
      <c r="G596" s="30">
        <f>G597</f>
        <v>0</v>
      </c>
      <c r="H596" s="30">
        <f t="shared" si="83"/>
        <v>0</v>
      </c>
      <c r="I596" s="30">
        <f t="shared" si="83"/>
        <v>0</v>
      </c>
    </row>
    <row r="597" spans="1:9" ht="27.75" hidden="1" customHeight="1" x14ac:dyDescent="0.25">
      <c r="A597" s="31" t="s">
        <v>89</v>
      </c>
      <c r="B597" s="29" t="s">
        <v>436</v>
      </c>
      <c r="C597" s="29" t="s">
        <v>56</v>
      </c>
      <c r="D597" s="29" t="s">
        <v>15</v>
      </c>
      <c r="E597" s="29" t="s">
        <v>395</v>
      </c>
      <c r="F597" s="29" t="s">
        <v>13</v>
      </c>
      <c r="G597" s="30">
        <f>G598</f>
        <v>0</v>
      </c>
      <c r="H597" s="30">
        <f t="shared" si="83"/>
        <v>0</v>
      </c>
      <c r="I597" s="30">
        <f t="shared" si="83"/>
        <v>0</v>
      </c>
    </row>
    <row r="598" spans="1:9" ht="27.75" hidden="1" customHeight="1" x14ac:dyDescent="0.25">
      <c r="A598" s="31" t="s">
        <v>32</v>
      </c>
      <c r="B598" s="29" t="s">
        <v>436</v>
      </c>
      <c r="C598" s="29" t="s">
        <v>56</v>
      </c>
      <c r="D598" s="29" t="s">
        <v>15</v>
      </c>
      <c r="E598" s="29" t="s">
        <v>395</v>
      </c>
      <c r="F598" s="29" t="s">
        <v>33</v>
      </c>
      <c r="G598" s="30">
        <f>G599</f>
        <v>0</v>
      </c>
      <c r="H598" s="30">
        <f t="shared" si="83"/>
        <v>0</v>
      </c>
      <c r="I598" s="30">
        <f t="shared" si="83"/>
        <v>0</v>
      </c>
    </row>
    <row r="599" spans="1:9" ht="27.75" hidden="1" customHeight="1" x14ac:dyDescent="0.25">
      <c r="A599" s="31" t="s">
        <v>34</v>
      </c>
      <c r="B599" s="29" t="s">
        <v>436</v>
      </c>
      <c r="C599" s="29" t="s">
        <v>56</v>
      </c>
      <c r="D599" s="29" t="s">
        <v>15</v>
      </c>
      <c r="E599" s="29" t="s">
        <v>395</v>
      </c>
      <c r="F599" s="29" t="s">
        <v>35</v>
      </c>
      <c r="G599" s="30">
        <f>2186.3-2186.3</f>
        <v>0</v>
      </c>
      <c r="H599" s="30">
        <f t="shared" si="83"/>
        <v>0</v>
      </c>
      <c r="I599" s="30">
        <f t="shared" si="83"/>
        <v>0</v>
      </c>
    </row>
    <row r="600" spans="1:9" ht="33.75" customHeight="1" x14ac:dyDescent="0.25">
      <c r="A600" s="52" t="s">
        <v>751</v>
      </c>
      <c r="B600" s="29" t="s">
        <v>436</v>
      </c>
      <c r="C600" s="29" t="s">
        <v>56</v>
      </c>
      <c r="D600" s="29" t="s">
        <v>15</v>
      </c>
      <c r="E600" s="29" t="s">
        <v>255</v>
      </c>
      <c r="F600" s="29" t="s">
        <v>13</v>
      </c>
      <c r="G600" s="30">
        <f>G601</f>
        <v>794</v>
      </c>
      <c r="H600" s="30">
        <f t="shared" si="83"/>
        <v>0</v>
      </c>
      <c r="I600" s="30">
        <f t="shared" si="83"/>
        <v>0</v>
      </c>
    </row>
    <row r="601" spans="1:9" ht="21" customHeight="1" x14ac:dyDescent="0.25">
      <c r="A601" s="31" t="s">
        <v>753</v>
      </c>
      <c r="B601" s="29" t="s">
        <v>436</v>
      </c>
      <c r="C601" s="29" t="s">
        <v>56</v>
      </c>
      <c r="D601" s="29" t="s">
        <v>15</v>
      </c>
      <c r="E601" s="29" t="s">
        <v>752</v>
      </c>
      <c r="F601" s="29" t="s">
        <v>13</v>
      </c>
      <c r="G601" s="30">
        <f>G602</f>
        <v>794</v>
      </c>
      <c r="H601" s="30">
        <f t="shared" si="83"/>
        <v>0</v>
      </c>
      <c r="I601" s="30">
        <f t="shared" si="83"/>
        <v>0</v>
      </c>
    </row>
    <row r="602" spans="1:9" ht="27.75" customHeight="1" x14ac:dyDescent="0.25">
      <c r="A602" s="31" t="s">
        <v>89</v>
      </c>
      <c r="B602" s="29" t="s">
        <v>436</v>
      </c>
      <c r="C602" s="29" t="s">
        <v>56</v>
      </c>
      <c r="D602" s="29" t="s">
        <v>15</v>
      </c>
      <c r="E602" s="29" t="s">
        <v>754</v>
      </c>
      <c r="F602" s="29" t="s">
        <v>13</v>
      </c>
      <c r="G602" s="30">
        <f>G603+G605</f>
        <v>794</v>
      </c>
      <c r="H602" s="30">
        <f t="shared" ref="H602:I602" si="84">H603+H605</f>
        <v>0</v>
      </c>
      <c r="I602" s="30">
        <f t="shared" si="84"/>
        <v>0</v>
      </c>
    </row>
    <row r="603" spans="1:9" ht="27.75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754</v>
      </c>
      <c r="F603" s="29" t="s">
        <v>33</v>
      </c>
      <c r="G603" s="30">
        <f>G604</f>
        <v>444</v>
      </c>
      <c r="H603" s="30">
        <f t="shared" ref="H603:I603" si="85">H604</f>
        <v>0</v>
      </c>
      <c r="I603" s="30">
        <f t="shared" si="85"/>
        <v>0</v>
      </c>
    </row>
    <row r="604" spans="1:9" ht="27.75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754</v>
      </c>
      <c r="F604" s="29" t="s">
        <v>35</v>
      </c>
      <c r="G604" s="30">
        <f>396+48+1220-1220</f>
        <v>444</v>
      </c>
      <c r="H604" s="30">
        <v>0</v>
      </c>
      <c r="I604" s="30">
        <v>0</v>
      </c>
    </row>
    <row r="605" spans="1:9" ht="27.75" customHeight="1" x14ac:dyDescent="0.25">
      <c r="A605" s="31" t="s">
        <v>36</v>
      </c>
      <c r="B605" s="29" t="s">
        <v>436</v>
      </c>
      <c r="C605" s="29" t="s">
        <v>56</v>
      </c>
      <c r="D605" s="29" t="s">
        <v>15</v>
      </c>
      <c r="E605" s="29" t="s">
        <v>754</v>
      </c>
      <c r="F605" s="29" t="s">
        <v>37</v>
      </c>
      <c r="G605" s="30">
        <f>G606</f>
        <v>350</v>
      </c>
      <c r="H605" s="30">
        <f t="shared" ref="H605:I605" si="86">H606</f>
        <v>0</v>
      </c>
      <c r="I605" s="30">
        <f t="shared" si="86"/>
        <v>0</v>
      </c>
    </row>
    <row r="606" spans="1:9" ht="48.75" customHeight="1" x14ac:dyDescent="0.25">
      <c r="A606" s="41" t="s">
        <v>481</v>
      </c>
      <c r="B606" s="29" t="s">
        <v>436</v>
      </c>
      <c r="C606" s="29" t="s">
        <v>56</v>
      </c>
      <c r="D606" s="29" t="s">
        <v>15</v>
      </c>
      <c r="E606" s="29" t="s">
        <v>754</v>
      </c>
      <c r="F606" s="29" t="s">
        <v>224</v>
      </c>
      <c r="G606" s="30">
        <v>350</v>
      </c>
      <c r="H606" s="30">
        <v>0</v>
      </c>
      <c r="I606" s="30">
        <v>0</v>
      </c>
    </row>
    <row r="607" spans="1:9" ht="30.75" hidden="1" customHeight="1" x14ac:dyDescent="0.25">
      <c r="A607" s="31" t="s">
        <v>557</v>
      </c>
      <c r="B607" s="29" t="s">
        <v>436</v>
      </c>
      <c r="C607" s="29" t="s">
        <v>56</v>
      </c>
      <c r="D607" s="29" t="s">
        <v>15</v>
      </c>
      <c r="E607" s="29" t="s">
        <v>536</v>
      </c>
      <c r="F607" s="29" t="s">
        <v>13</v>
      </c>
      <c r="G607" s="30">
        <v>0</v>
      </c>
      <c r="H607" s="30">
        <v>0</v>
      </c>
      <c r="I607" s="30">
        <f>I608</f>
        <v>0</v>
      </c>
    </row>
    <row r="608" spans="1:9" ht="24" hidden="1" customHeight="1" x14ac:dyDescent="0.25">
      <c r="A608" s="31" t="s">
        <v>89</v>
      </c>
      <c r="B608" s="29" t="s">
        <v>436</v>
      </c>
      <c r="C608" s="29" t="s">
        <v>56</v>
      </c>
      <c r="D608" s="29" t="s">
        <v>15</v>
      </c>
      <c r="E608" s="29" t="s">
        <v>537</v>
      </c>
      <c r="F608" s="29" t="s">
        <v>13</v>
      </c>
      <c r="G608" s="30">
        <v>0</v>
      </c>
      <c r="H608" s="30">
        <v>0</v>
      </c>
      <c r="I608" s="30">
        <f>I609</f>
        <v>0</v>
      </c>
    </row>
    <row r="609" spans="1:9" ht="24" hidden="1" customHeight="1" x14ac:dyDescent="0.25">
      <c r="A609" s="31" t="s">
        <v>36</v>
      </c>
      <c r="B609" s="29" t="s">
        <v>436</v>
      </c>
      <c r="C609" s="29" t="s">
        <v>56</v>
      </c>
      <c r="D609" s="29" t="s">
        <v>15</v>
      </c>
      <c r="E609" s="29" t="s">
        <v>537</v>
      </c>
      <c r="F609" s="29" t="s">
        <v>37</v>
      </c>
      <c r="G609" s="30">
        <v>0</v>
      </c>
      <c r="H609" s="30">
        <v>0</v>
      </c>
      <c r="I609" s="30">
        <f>I610</f>
        <v>0</v>
      </c>
    </row>
    <row r="610" spans="1:9" ht="43.5" hidden="1" customHeight="1" x14ac:dyDescent="0.25">
      <c r="A610" s="41" t="s">
        <v>481</v>
      </c>
      <c r="B610" s="29" t="s">
        <v>436</v>
      </c>
      <c r="C610" s="29" t="s">
        <v>56</v>
      </c>
      <c r="D610" s="29" t="s">
        <v>15</v>
      </c>
      <c r="E610" s="29" t="s">
        <v>537</v>
      </c>
      <c r="F610" s="29" t="s">
        <v>224</v>
      </c>
      <c r="G610" s="30">
        <v>0</v>
      </c>
      <c r="H610" s="30">
        <v>0</v>
      </c>
      <c r="I610" s="30">
        <v>0</v>
      </c>
    </row>
    <row r="611" spans="1:9" ht="55.5" hidden="1" customHeight="1" x14ac:dyDescent="0.25">
      <c r="A611" s="31" t="s">
        <v>514</v>
      </c>
      <c r="B611" s="29" t="s">
        <v>436</v>
      </c>
      <c r="C611" s="29" t="s">
        <v>56</v>
      </c>
      <c r="D611" s="29" t="s">
        <v>15</v>
      </c>
      <c r="E611" s="29" t="s">
        <v>132</v>
      </c>
      <c r="F611" s="29" t="s">
        <v>13</v>
      </c>
      <c r="G611" s="30">
        <f>G612+G617</f>
        <v>0</v>
      </c>
      <c r="H611" s="30">
        <f t="shared" ref="H611:I611" si="87">H612</f>
        <v>0</v>
      </c>
      <c r="I611" s="30">
        <f t="shared" si="87"/>
        <v>0</v>
      </c>
    </row>
    <row r="612" spans="1:9" ht="17.2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263</v>
      </c>
      <c r="F612" s="29" t="s">
        <v>13</v>
      </c>
      <c r="G612" s="30">
        <f>G613+G615</f>
        <v>0</v>
      </c>
      <c r="H612" s="30">
        <f>H613</f>
        <v>0</v>
      </c>
      <c r="I612" s="30">
        <f>I613</f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263</v>
      </c>
      <c r="F613" s="29" t="s">
        <v>33</v>
      </c>
      <c r="G613" s="30">
        <f>G614</f>
        <v>0</v>
      </c>
      <c r="H613" s="30">
        <f>H614</f>
        <v>0</v>
      </c>
      <c r="I613" s="30">
        <f>I614</f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263</v>
      </c>
      <c r="F614" s="29" t="s">
        <v>35</v>
      </c>
      <c r="G614" s="30">
        <f>116.1-116.1</f>
        <v>0</v>
      </c>
      <c r="H614" s="30">
        <v>0</v>
      </c>
      <c r="I614" s="30">
        <v>0</v>
      </c>
    </row>
    <row r="615" spans="1:9" ht="27.75" hidden="1" customHeight="1" x14ac:dyDescent="0.25">
      <c r="A615" s="31" t="s">
        <v>134</v>
      </c>
      <c r="B615" s="29" t="s">
        <v>436</v>
      </c>
      <c r="C615" s="29" t="s">
        <v>56</v>
      </c>
      <c r="D615" s="29" t="s">
        <v>15</v>
      </c>
      <c r="E615" s="29" t="s">
        <v>263</v>
      </c>
      <c r="F615" s="29" t="s">
        <v>135</v>
      </c>
      <c r="G615" s="30">
        <f>G616</f>
        <v>0</v>
      </c>
      <c r="H615" s="30">
        <f>H616</f>
        <v>0</v>
      </c>
      <c r="I615" s="30">
        <f>I616</f>
        <v>0</v>
      </c>
    </row>
    <row r="616" spans="1:9" ht="14.25" hidden="1" customHeight="1" x14ac:dyDescent="0.25">
      <c r="A616" s="31" t="s">
        <v>136</v>
      </c>
      <c r="B616" s="29" t="s">
        <v>436</v>
      </c>
      <c r="C616" s="29" t="s">
        <v>56</v>
      </c>
      <c r="D616" s="29" t="s">
        <v>15</v>
      </c>
      <c r="E616" s="29" t="s">
        <v>263</v>
      </c>
      <c r="F616" s="29" t="s">
        <v>137</v>
      </c>
      <c r="G616" s="30"/>
      <c r="H616" s="30"/>
      <c r="I616" s="30"/>
    </row>
    <row r="617" spans="1:9" ht="31.5" hidden="1" customHeight="1" x14ac:dyDescent="0.25">
      <c r="A617" s="31" t="s">
        <v>585</v>
      </c>
      <c r="B617" s="29" t="s">
        <v>436</v>
      </c>
      <c r="C617" s="29" t="s">
        <v>56</v>
      </c>
      <c r="D617" s="29" t="s">
        <v>15</v>
      </c>
      <c r="E617" s="29" t="s">
        <v>584</v>
      </c>
      <c r="F617" s="29" t="s">
        <v>13</v>
      </c>
      <c r="G617" s="30">
        <f>G618</f>
        <v>0</v>
      </c>
      <c r="H617" s="30">
        <v>0</v>
      </c>
      <c r="I617" s="30">
        <v>0</v>
      </c>
    </row>
    <row r="618" spans="1:9" ht="27.75" hidden="1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584</v>
      </c>
      <c r="F618" s="29" t="s">
        <v>33</v>
      </c>
      <c r="G618" s="30">
        <f>G619</f>
        <v>0</v>
      </c>
      <c r="H618" s="30">
        <v>0</v>
      </c>
      <c r="I618" s="30">
        <v>0</v>
      </c>
    </row>
    <row r="619" spans="1:9" ht="29.25" hidden="1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584</v>
      </c>
      <c r="F619" s="29" t="s">
        <v>35</v>
      </c>
      <c r="G619" s="30">
        <v>0</v>
      </c>
      <c r="H619" s="30">
        <v>0</v>
      </c>
      <c r="I619" s="30">
        <v>0</v>
      </c>
    </row>
    <row r="620" spans="1:9" ht="18" hidden="1" customHeight="1" x14ac:dyDescent="0.25">
      <c r="A620" s="53" t="s">
        <v>75</v>
      </c>
      <c r="B620" s="29" t="s">
        <v>436</v>
      </c>
      <c r="C620" s="29" t="s">
        <v>56</v>
      </c>
      <c r="D620" s="29" t="s">
        <v>15</v>
      </c>
      <c r="E620" s="29" t="s">
        <v>76</v>
      </c>
      <c r="F620" s="29" t="s">
        <v>13</v>
      </c>
      <c r="G620" s="30">
        <f>G621</f>
        <v>0</v>
      </c>
      <c r="H620" s="30">
        <v>0</v>
      </c>
      <c r="I620" s="30">
        <v>0</v>
      </c>
    </row>
    <row r="621" spans="1:9" ht="66.75" hidden="1" customHeight="1" x14ac:dyDescent="0.25">
      <c r="A621" s="31" t="s">
        <v>627</v>
      </c>
      <c r="B621" s="29" t="s">
        <v>436</v>
      </c>
      <c r="C621" s="29" t="s">
        <v>56</v>
      </c>
      <c r="D621" s="29" t="s">
        <v>15</v>
      </c>
      <c r="E621" s="29" t="s">
        <v>628</v>
      </c>
      <c r="F621" s="29" t="s">
        <v>13</v>
      </c>
      <c r="G621" s="30">
        <f>G622</f>
        <v>0</v>
      </c>
      <c r="H621" s="30">
        <v>0</v>
      </c>
      <c r="I621" s="30">
        <v>0</v>
      </c>
    </row>
    <row r="622" spans="1:9" ht="17.25" hidden="1" customHeight="1" x14ac:dyDescent="0.25">
      <c r="A622" s="31" t="s">
        <v>36</v>
      </c>
      <c r="B622" s="29" t="s">
        <v>436</v>
      </c>
      <c r="C622" s="29" t="s">
        <v>56</v>
      </c>
      <c r="D622" s="29" t="s">
        <v>15</v>
      </c>
      <c r="E622" s="29" t="s">
        <v>628</v>
      </c>
      <c r="F622" s="29" t="s">
        <v>37</v>
      </c>
      <c r="G622" s="30">
        <f>G623</f>
        <v>0</v>
      </c>
      <c r="H622" s="30">
        <v>0</v>
      </c>
      <c r="I622" s="30">
        <v>0</v>
      </c>
    </row>
    <row r="623" spans="1:9" ht="41.25" hidden="1" customHeight="1" x14ac:dyDescent="0.25">
      <c r="A623" s="41" t="s">
        <v>481</v>
      </c>
      <c r="B623" s="29" t="s">
        <v>436</v>
      </c>
      <c r="C623" s="29" t="s">
        <v>56</v>
      </c>
      <c r="D623" s="29" t="s">
        <v>15</v>
      </c>
      <c r="E623" s="29" t="s">
        <v>628</v>
      </c>
      <c r="F623" s="29" t="s">
        <v>224</v>
      </c>
      <c r="G623" s="30">
        <v>0</v>
      </c>
      <c r="H623" s="30">
        <v>0</v>
      </c>
      <c r="I623" s="30">
        <v>0</v>
      </c>
    </row>
    <row r="624" spans="1:9" ht="41.25" hidden="1" customHeight="1" x14ac:dyDescent="0.25">
      <c r="A624" s="52" t="s">
        <v>776</v>
      </c>
      <c r="B624" s="29" t="s">
        <v>436</v>
      </c>
      <c r="C624" s="29" t="s">
        <v>56</v>
      </c>
      <c r="D624" s="29" t="s">
        <v>15</v>
      </c>
      <c r="E624" s="29" t="s">
        <v>316</v>
      </c>
      <c r="F624" s="29" t="s">
        <v>13</v>
      </c>
      <c r="G624" s="30">
        <v>0</v>
      </c>
      <c r="H624" s="30">
        <f t="shared" ref="H624:I627" si="88">H625</f>
        <v>0</v>
      </c>
      <c r="I624" s="30">
        <f t="shared" si="88"/>
        <v>0</v>
      </c>
    </row>
    <row r="625" spans="1:9" ht="24.75" hidden="1" customHeight="1" x14ac:dyDescent="0.25">
      <c r="A625" s="31" t="s">
        <v>753</v>
      </c>
      <c r="B625" s="29" t="s">
        <v>436</v>
      </c>
      <c r="C625" s="29" t="s">
        <v>56</v>
      </c>
      <c r="D625" s="29" t="s">
        <v>15</v>
      </c>
      <c r="E625" s="29" t="s">
        <v>324</v>
      </c>
      <c r="F625" s="29" t="s">
        <v>13</v>
      </c>
      <c r="G625" s="30">
        <v>0</v>
      </c>
      <c r="H625" s="30">
        <f t="shared" si="88"/>
        <v>0</v>
      </c>
      <c r="I625" s="30">
        <f t="shared" si="88"/>
        <v>0</v>
      </c>
    </row>
    <row r="626" spans="1:9" ht="29.25" hidden="1" customHeight="1" x14ac:dyDescent="0.25">
      <c r="A626" s="31" t="s">
        <v>89</v>
      </c>
      <c r="B626" s="29" t="s">
        <v>436</v>
      </c>
      <c r="C626" s="29" t="s">
        <v>56</v>
      </c>
      <c r="D626" s="29" t="s">
        <v>15</v>
      </c>
      <c r="E626" s="29" t="s">
        <v>778</v>
      </c>
      <c r="F626" s="29" t="s">
        <v>13</v>
      </c>
      <c r="G626" s="30">
        <v>0</v>
      </c>
      <c r="H626" s="30">
        <f t="shared" si="88"/>
        <v>0</v>
      </c>
      <c r="I626" s="30">
        <f t="shared" si="88"/>
        <v>0</v>
      </c>
    </row>
    <row r="627" spans="1:9" ht="31.5" hidden="1" customHeight="1" x14ac:dyDescent="0.25">
      <c r="A627" s="31" t="s">
        <v>32</v>
      </c>
      <c r="B627" s="29" t="s">
        <v>436</v>
      </c>
      <c r="C627" s="29" t="s">
        <v>56</v>
      </c>
      <c r="D627" s="29" t="s">
        <v>15</v>
      </c>
      <c r="E627" s="29" t="s">
        <v>778</v>
      </c>
      <c r="F627" s="29" t="s">
        <v>33</v>
      </c>
      <c r="G627" s="30">
        <v>0</v>
      </c>
      <c r="H627" s="30">
        <f t="shared" si="88"/>
        <v>0</v>
      </c>
      <c r="I627" s="30">
        <f t="shared" si="88"/>
        <v>0</v>
      </c>
    </row>
    <row r="628" spans="1:9" ht="41.25" hidden="1" customHeight="1" x14ac:dyDescent="0.25">
      <c r="A628" s="31" t="s">
        <v>34</v>
      </c>
      <c r="B628" s="29" t="s">
        <v>436</v>
      </c>
      <c r="C628" s="29" t="s">
        <v>56</v>
      </c>
      <c r="D628" s="29" t="s">
        <v>15</v>
      </c>
      <c r="E628" s="29" t="s">
        <v>778</v>
      </c>
      <c r="F628" s="29" t="s">
        <v>35</v>
      </c>
      <c r="G628" s="30">
        <v>0</v>
      </c>
      <c r="H628" s="30">
        <v>0</v>
      </c>
      <c r="I628" s="30">
        <v>0</v>
      </c>
    </row>
    <row r="629" spans="1:9" ht="48" customHeight="1" x14ac:dyDescent="0.25">
      <c r="A629" s="31" t="s">
        <v>785</v>
      </c>
      <c r="B629" s="29" t="s">
        <v>436</v>
      </c>
      <c r="C629" s="29" t="s">
        <v>56</v>
      </c>
      <c r="D629" s="29" t="s">
        <v>15</v>
      </c>
      <c r="E629" s="29" t="s">
        <v>119</v>
      </c>
      <c r="F629" s="29" t="s">
        <v>13</v>
      </c>
      <c r="G629" s="30">
        <f>G630</f>
        <v>683</v>
      </c>
      <c r="H629" s="30">
        <v>0</v>
      </c>
      <c r="I629" s="30">
        <v>0</v>
      </c>
    </row>
    <row r="630" spans="1:9" ht="80.25" customHeight="1" x14ac:dyDescent="0.25">
      <c r="A630" s="31" t="s">
        <v>786</v>
      </c>
      <c r="B630" s="29" t="s">
        <v>436</v>
      </c>
      <c r="C630" s="29" t="s">
        <v>56</v>
      </c>
      <c r="D630" s="29" t="s">
        <v>15</v>
      </c>
      <c r="E630" s="29" t="s">
        <v>129</v>
      </c>
      <c r="F630" s="29" t="s">
        <v>13</v>
      </c>
      <c r="G630" s="30">
        <f>G631</f>
        <v>683</v>
      </c>
      <c r="H630" s="30">
        <v>0</v>
      </c>
      <c r="I630" s="30">
        <v>0</v>
      </c>
    </row>
    <row r="631" spans="1:9" ht="24" customHeight="1" x14ac:dyDescent="0.25">
      <c r="A631" s="31" t="s">
        <v>89</v>
      </c>
      <c r="B631" s="29" t="s">
        <v>436</v>
      </c>
      <c r="C631" s="29" t="s">
        <v>56</v>
      </c>
      <c r="D631" s="29" t="s">
        <v>15</v>
      </c>
      <c r="E631" s="29" t="s">
        <v>130</v>
      </c>
      <c r="F631" s="29" t="s">
        <v>13</v>
      </c>
      <c r="G631" s="30">
        <f>G632</f>
        <v>683</v>
      </c>
      <c r="H631" s="30">
        <v>0</v>
      </c>
      <c r="I631" s="30">
        <v>0</v>
      </c>
    </row>
    <row r="632" spans="1:9" ht="33.75" customHeight="1" x14ac:dyDescent="0.25">
      <c r="A632" s="31" t="s">
        <v>32</v>
      </c>
      <c r="B632" s="29" t="s">
        <v>436</v>
      </c>
      <c r="C632" s="29" t="s">
        <v>56</v>
      </c>
      <c r="D632" s="29" t="s">
        <v>15</v>
      </c>
      <c r="E632" s="29" t="s">
        <v>130</v>
      </c>
      <c r="F632" s="29" t="s">
        <v>33</v>
      </c>
      <c r="G632" s="30">
        <f>G633</f>
        <v>683</v>
      </c>
      <c r="H632" s="30">
        <v>0</v>
      </c>
      <c r="I632" s="30">
        <v>0</v>
      </c>
    </row>
    <row r="633" spans="1:9" ht="33" customHeight="1" x14ac:dyDescent="0.25">
      <c r="A633" s="31" t="s">
        <v>34</v>
      </c>
      <c r="B633" s="29" t="s">
        <v>436</v>
      </c>
      <c r="C633" s="29" t="s">
        <v>56</v>
      </c>
      <c r="D633" s="29" t="s">
        <v>15</v>
      </c>
      <c r="E633" s="29" t="s">
        <v>130</v>
      </c>
      <c r="F633" s="29" t="s">
        <v>35</v>
      </c>
      <c r="G633" s="30">
        <v>683</v>
      </c>
      <c r="H633" s="30">
        <v>0</v>
      </c>
      <c r="I633" s="30">
        <v>0</v>
      </c>
    </row>
    <row r="634" spans="1:9" ht="27" customHeight="1" x14ac:dyDescent="0.25">
      <c r="A634" s="31" t="s">
        <v>75</v>
      </c>
      <c r="B634" s="29" t="s">
        <v>436</v>
      </c>
      <c r="C634" s="29" t="s">
        <v>56</v>
      </c>
      <c r="D634" s="29" t="s">
        <v>15</v>
      </c>
      <c r="E634" s="29" t="s">
        <v>76</v>
      </c>
      <c r="F634" s="29" t="s">
        <v>13</v>
      </c>
      <c r="G634" s="30">
        <f>G635</f>
        <v>3000</v>
      </c>
      <c r="H634" s="30">
        <f t="shared" ref="H634:I636" si="89">H635</f>
        <v>3000</v>
      </c>
      <c r="I634" s="30">
        <f t="shared" si="89"/>
        <v>3000</v>
      </c>
    </row>
    <row r="635" spans="1:9" ht="71.25" customHeight="1" x14ac:dyDescent="0.25">
      <c r="A635" s="61" t="s">
        <v>627</v>
      </c>
      <c r="B635" s="29" t="s">
        <v>436</v>
      </c>
      <c r="C635" s="29" t="s">
        <v>56</v>
      </c>
      <c r="D635" s="29" t="s">
        <v>15</v>
      </c>
      <c r="E635" s="29" t="s">
        <v>78</v>
      </c>
      <c r="F635" s="29" t="s">
        <v>13</v>
      </c>
      <c r="G635" s="30">
        <f>G636</f>
        <v>3000</v>
      </c>
      <c r="H635" s="30">
        <f t="shared" si="89"/>
        <v>3000</v>
      </c>
      <c r="I635" s="30">
        <f t="shared" si="89"/>
        <v>3000</v>
      </c>
    </row>
    <row r="636" spans="1:9" ht="23.25" customHeight="1" x14ac:dyDescent="0.25">
      <c r="A636" s="31" t="s">
        <v>36</v>
      </c>
      <c r="B636" s="29" t="s">
        <v>436</v>
      </c>
      <c r="C636" s="29" t="s">
        <v>56</v>
      </c>
      <c r="D636" s="29" t="s">
        <v>15</v>
      </c>
      <c r="E636" s="29" t="s">
        <v>78</v>
      </c>
      <c r="F636" s="29" t="s">
        <v>37</v>
      </c>
      <c r="G636" s="30">
        <f>G637</f>
        <v>3000</v>
      </c>
      <c r="H636" s="30">
        <f t="shared" si="89"/>
        <v>3000</v>
      </c>
      <c r="I636" s="30">
        <f t="shared" si="89"/>
        <v>3000</v>
      </c>
    </row>
    <row r="637" spans="1:9" ht="45.75" customHeight="1" x14ac:dyDescent="0.25">
      <c r="A637" s="41" t="s">
        <v>481</v>
      </c>
      <c r="B637" s="29" t="s">
        <v>436</v>
      </c>
      <c r="C637" s="29" t="s">
        <v>56</v>
      </c>
      <c r="D637" s="29" t="s">
        <v>15</v>
      </c>
      <c r="E637" s="29" t="s">
        <v>78</v>
      </c>
      <c r="F637" s="29" t="s">
        <v>224</v>
      </c>
      <c r="G637" s="30">
        <v>3000</v>
      </c>
      <c r="H637" s="30">
        <v>3000</v>
      </c>
      <c r="I637" s="30">
        <v>3000</v>
      </c>
    </row>
    <row r="638" spans="1:9" s="9" customFormat="1" ht="15" x14ac:dyDescent="0.25">
      <c r="A638" s="31" t="s">
        <v>264</v>
      </c>
      <c r="B638" s="29" t="s">
        <v>436</v>
      </c>
      <c r="C638" s="29" t="s">
        <v>56</v>
      </c>
      <c r="D638" s="29" t="s">
        <v>151</v>
      </c>
      <c r="E638" s="29" t="s">
        <v>12</v>
      </c>
      <c r="F638" s="29" t="s">
        <v>13</v>
      </c>
      <c r="G638" s="30">
        <f>G639+G668+G679+G722</f>
        <v>6075</v>
      </c>
      <c r="H638" s="30">
        <f>H639+H668</f>
        <v>430.2</v>
      </c>
      <c r="I638" s="30">
        <f>I709</f>
        <v>162</v>
      </c>
    </row>
    <row r="639" spans="1:9" s="9" customFormat="1" ht="38.25" customHeight="1" x14ac:dyDescent="0.25">
      <c r="A639" s="31" t="s">
        <v>755</v>
      </c>
      <c r="B639" s="29" t="s">
        <v>436</v>
      </c>
      <c r="C639" s="29" t="s">
        <v>56</v>
      </c>
      <c r="D639" s="29" t="s">
        <v>151</v>
      </c>
      <c r="E639" s="29" t="s">
        <v>298</v>
      </c>
      <c r="F639" s="29" t="s">
        <v>13</v>
      </c>
      <c r="G639" s="30">
        <f>G648+G652+G656+G660+G644+G695+G705</f>
        <v>4975.3999999999996</v>
      </c>
      <c r="H639" s="30">
        <f>H640+H648+H652+H656+H660+H664</f>
        <v>430.2</v>
      </c>
      <c r="I639" s="30">
        <f>I640+I648+I652+I656+I660+I664</f>
        <v>0</v>
      </c>
    </row>
    <row r="640" spans="1:9" s="9" customFormat="1" ht="39" hidden="1" x14ac:dyDescent="0.25">
      <c r="A640" s="31" t="s">
        <v>266</v>
      </c>
      <c r="B640" s="29" t="s">
        <v>436</v>
      </c>
      <c r="C640" s="29" t="s">
        <v>56</v>
      </c>
      <c r="D640" s="29" t="s">
        <v>151</v>
      </c>
      <c r="E640" s="29" t="s">
        <v>267</v>
      </c>
      <c r="F640" s="29" t="s">
        <v>13</v>
      </c>
      <c r="G640" s="30">
        <f>G641</f>
        <v>0</v>
      </c>
      <c r="H640" s="30">
        <f t="shared" ref="H640:I642" si="90">H641</f>
        <v>0</v>
      </c>
      <c r="I640" s="30">
        <f t="shared" si="90"/>
        <v>0</v>
      </c>
    </row>
    <row r="641" spans="1:9" s="9" customFormat="1" ht="15" hidden="1" x14ac:dyDescent="0.25">
      <c r="A641" s="31" t="s">
        <v>89</v>
      </c>
      <c r="B641" s="29" t="s">
        <v>436</v>
      </c>
      <c r="C641" s="29" t="s">
        <v>56</v>
      </c>
      <c r="D641" s="29" t="s">
        <v>151</v>
      </c>
      <c r="E641" s="29" t="s">
        <v>268</v>
      </c>
      <c r="F641" s="29" t="s">
        <v>13</v>
      </c>
      <c r="G641" s="30">
        <f>G642</f>
        <v>0</v>
      </c>
      <c r="H641" s="30">
        <f t="shared" si="90"/>
        <v>0</v>
      </c>
      <c r="I641" s="30">
        <f t="shared" si="90"/>
        <v>0</v>
      </c>
    </row>
    <row r="642" spans="1:9" s="9" customFormat="1" ht="26.25" hidden="1" x14ac:dyDescent="0.25">
      <c r="A642" s="31" t="s">
        <v>32</v>
      </c>
      <c r="B642" s="29" t="s">
        <v>436</v>
      </c>
      <c r="C642" s="29" t="s">
        <v>56</v>
      </c>
      <c r="D642" s="29" t="s">
        <v>151</v>
      </c>
      <c r="E642" s="29" t="s">
        <v>268</v>
      </c>
      <c r="F642" s="29" t="s">
        <v>33</v>
      </c>
      <c r="G642" s="30">
        <f>G643</f>
        <v>0</v>
      </c>
      <c r="H642" s="30">
        <f t="shared" si="90"/>
        <v>0</v>
      </c>
      <c r="I642" s="30">
        <f t="shared" si="90"/>
        <v>0</v>
      </c>
    </row>
    <row r="643" spans="1:9" s="10" customFormat="1" ht="26.25" hidden="1" x14ac:dyDescent="0.25">
      <c r="A643" s="31" t="s">
        <v>34</v>
      </c>
      <c r="B643" s="29" t="s">
        <v>436</v>
      </c>
      <c r="C643" s="29" t="s">
        <v>56</v>
      </c>
      <c r="D643" s="29" t="s">
        <v>151</v>
      </c>
      <c r="E643" s="29" t="s">
        <v>268</v>
      </c>
      <c r="F643" s="29" t="s">
        <v>35</v>
      </c>
      <c r="G643" s="30">
        <v>0</v>
      </c>
      <c r="H643" s="30">
        <v>0</v>
      </c>
      <c r="I643" s="30">
        <v>0</v>
      </c>
    </row>
    <row r="644" spans="1:9" s="10" customFormat="1" ht="43.5" customHeight="1" x14ac:dyDescent="0.25">
      <c r="A644" s="31" t="s">
        <v>822</v>
      </c>
      <c r="B644" s="29" t="s">
        <v>436</v>
      </c>
      <c r="C644" s="29" t="s">
        <v>56</v>
      </c>
      <c r="D644" s="29" t="s">
        <v>151</v>
      </c>
      <c r="E644" s="29" t="s">
        <v>300</v>
      </c>
      <c r="F644" s="29" t="s">
        <v>13</v>
      </c>
      <c r="G644" s="30">
        <f>G645</f>
        <v>200</v>
      </c>
      <c r="H644" s="30">
        <v>0</v>
      </c>
      <c r="I644" s="30">
        <v>0</v>
      </c>
    </row>
    <row r="645" spans="1:9" s="10" customFormat="1" ht="15" x14ac:dyDescent="0.25">
      <c r="A645" s="31" t="s">
        <v>89</v>
      </c>
      <c r="B645" s="29" t="s">
        <v>436</v>
      </c>
      <c r="C645" s="29" t="s">
        <v>56</v>
      </c>
      <c r="D645" s="29" t="s">
        <v>151</v>
      </c>
      <c r="E645" s="29" t="s">
        <v>821</v>
      </c>
      <c r="F645" s="29" t="s">
        <v>13</v>
      </c>
      <c r="G645" s="30">
        <f>G646</f>
        <v>200</v>
      </c>
      <c r="H645" s="30">
        <v>0</v>
      </c>
      <c r="I645" s="30">
        <v>0</v>
      </c>
    </row>
    <row r="646" spans="1:9" s="10" customFormat="1" ht="26.25" x14ac:dyDescent="0.25">
      <c r="A646" s="31" t="s">
        <v>32</v>
      </c>
      <c r="B646" s="29" t="s">
        <v>436</v>
      </c>
      <c r="C646" s="29" t="s">
        <v>56</v>
      </c>
      <c r="D646" s="29" t="s">
        <v>151</v>
      </c>
      <c r="E646" s="29" t="s">
        <v>821</v>
      </c>
      <c r="F646" s="29" t="s">
        <v>33</v>
      </c>
      <c r="G646" s="30">
        <f>G647</f>
        <v>200</v>
      </c>
      <c r="H646" s="30">
        <v>0</v>
      </c>
      <c r="I646" s="30">
        <v>0</v>
      </c>
    </row>
    <row r="647" spans="1:9" s="10" customFormat="1" ht="26.25" x14ac:dyDescent="0.25">
      <c r="A647" s="31" t="s">
        <v>34</v>
      </c>
      <c r="B647" s="29" t="s">
        <v>436</v>
      </c>
      <c r="C647" s="29" t="s">
        <v>56</v>
      </c>
      <c r="D647" s="29" t="s">
        <v>151</v>
      </c>
      <c r="E647" s="29" t="s">
        <v>821</v>
      </c>
      <c r="F647" s="29" t="s">
        <v>35</v>
      </c>
      <c r="G647" s="30">
        <f>200+1866.5-1866.5</f>
        <v>200</v>
      </c>
      <c r="H647" s="30">
        <v>0</v>
      </c>
      <c r="I647" s="30">
        <v>0</v>
      </c>
    </row>
    <row r="648" spans="1:9" s="10" customFormat="1" ht="32.25" customHeight="1" x14ac:dyDescent="0.25">
      <c r="A648" s="31" t="s">
        <v>756</v>
      </c>
      <c r="B648" s="29" t="s">
        <v>436</v>
      </c>
      <c r="C648" s="29" t="s">
        <v>56</v>
      </c>
      <c r="D648" s="29" t="s">
        <v>151</v>
      </c>
      <c r="E648" s="29" t="s">
        <v>757</v>
      </c>
      <c r="F648" s="29" t="s">
        <v>13</v>
      </c>
      <c r="G648" s="30">
        <f>G649</f>
        <v>648.29999999999995</v>
      </c>
      <c r="H648" s="30">
        <f t="shared" ref="H648:I650" si="91">H649</f>
        <v>174</v>
      </c>
      <c r="I648" s="30">
        <f t="shared" si="91"/>
        <v>0</v>
      </c>
    </row>
    <row r="649" spans="1:9" s="10" customFormat="1" ht="15" x14ac:dyDescent="0.25">
      <c r="A649" s="31" t="s">
        <v>89</v>
      </c>
      <c r="B649" s="29" t="s">
        <v>436</v>
      </c>
      <c r="C649" s="29" t="s">
        <v>56</v>
      </c>
      <c r="D649" s="29" t="s">
        <v>151</v>
      </c>
      <c r="E649" s="29" t="s">
        <v>758</v>
      </c>
      <c r="F649" s="29" t="s">
        <v>13</v>
      </c>
      <c r="G649" s="30">
        <f>G650</f>
        <v>648.29999999999995</v>
      </c>
      <c r="H649" s="30">
        <f t="shared" si="91"/>
        <v>174</v>
      </c>
      <c r="I649" s="30">
        <f t="shared" si="91"/>
        <v>0</v>
      </c>
    </row>
    <row r="650" spans="1:9" s="10" customFormat="1" ht="26.25" x14ac:dyDescent="0.25">
      <c r="A650" s="31" t="s">
        <v>32</v>
      </c>
      <c r="B650" s="29" t="s">
        <v>436</v>
      </c>
      <c r="C650" s="29" t="s">
        <v>56</v>
      </c>
      <c r="D650" s="29" t="s">
        <v>151</v>
      </c>
      <c r="E650" s="29" t="s">
        <v>758</v>
      </c>
      <c r="F650" s="29" t="s">
        <v>33</v>
      </c>
      <c r="G650" s="30">
        <f>G651</f>
        <v>648.29999999999995</v>
      </c>
      <c r="H650" s="30">
        <f t="shared" si="91"/>
        <v>174</v>
      </c>
      <c r="I650" s="30">
        <f t="shared" si="91"/>
        <v>0</v>
      </c>
    </row>
    <row r="651" spans="1:9" s="10" customFormat="1" ht="26.25" x14ac:dyDescent="0.25">
      <c r="A651" s="31" t="s">
        <v>34</v>
      </c>
      <c r="B651" s="29" t="s">
        <v>436</v>
      </c>
      <c r="C651" s="29" t="s">
        <v>56</v>
      </c>
      <c r="D651" s="29" t="s">
        <v>151</v>
      </c>
      <c r="E651" s="29" t="s">
        <v>758</v>
      </c>
      <c r="F651" s="29" t="s">
        <v>35</v>
      </c>
      <c r="G651" s="30">
        <f>530+118.3</f>
        <v>648.29999999999995</v>
      </c>
      <c r="H651" s="30">
        <f>330-156</f>
        <v>174</v>
      </c>
      <c r="I651" s="30">
        <v>0</v>
      </c>
    </row>
    <row r="652" spans="1:9" s="10" customFormat="1" ht="26.25" x14ac:dyDescent="0.25">
      <c r="A652" s="31" t="s">
        <v>759</v>
      </c>
      <c r="B652" s="29" t="s">
        <v>436</v>
      </c>
      <c r="C652" s="29" t="s">
        <v>56</v>
      </c>
      <c r="D652" s="29" t="s">
        <v>151</v>
      </c>
      <c r="E652" s="29" t="s">
        <v>760</v>
      </c>
      <c r="F652" s="29" t="s">
        <v>13</v>
      </c>
      <c r="G652" s="30">
        <f>G653</f>
        <v>780</v>
      </c>
      <c r="H652" s="30">
        <f t="shared" ref="H652:I654" si="92">H653</f>
        <v>62.199999999999989</v>
      </c>
      <c r="I652" s="30">
        <f t="shared" si="92"/>
        <v>0</v>
      </c>
    </row>
    <row r="653" spans="1:9" s="10" customFormat="1" ht="15" x14ac:dyDescent="0.25">
      <c r="A653" s="31" t="s">
        <v>89</v>
      </c>
      <c r="B653" s="29" t="s">
        <v>436</v>
      </c>
      <c r="C653" s="29" t="s">
        <v>56</v>
      </c>
      <c r="D653" s="29" t="s">
        <v>151</v>
      </c>
      <c r="E653" s="29" t="s">
        <v>761</v>
      </c>
      <c r="F653" s="29" t="s">
        <v>13</v>
      </c>
      <c r="G653" s="30">
        <f>G654</f>
        <v>780</v>
      </c>
      <c r="H653" s="30">
        <f t="shared" si="92"/>
        <v>62.199999999999989</v>
      </c>
      <c r="I653" s="30">
        <f t="shared" si="92"/>
        <v>0</v>
      </c>
    </row>
    <row r="654" spans="1:9" s="10" customFormat="1" ht="26.25" x14ac:dyDescent="0.25">
      <c r="A654" s="31" t="s">
        <v>32</v>
      </c>
      <c r="B654" s="29" t="s">
        <v>436</v>
      </c>
      <c r="C654" s="29" t="s">
        <v>56</v>
      </c>
      <c r="D654" s="29" t="s">
        <v>151</v>
      </c>
      <c r="E654" s="29" t="s">
        <v>761</v>
      </c>
      <c r="F654" s="29" t="s">
        <v>33</v>
      </c>
      <c r="G654" s="30">
        <f>G655</f>
        <v>780</v>
      </c>
      <c r="H654" s="30">
        <f t="shared" si="92"/>
        <v>62.199999999999989</v>
      </c>
      <c r="I654" s="30">
        <f t="shared" si="92"/>
        <v>0</v>
      </c>
    </row>
    <row r="655" spans="1:9" s="10" customFormat="1" ht="26.25" x14ac:dyDescent="0.25">
      <c r="A655" s="31" t="s">
        <v>34</v>
      </c>
      <c r="B655" s="29" t="s">
        <v>436</v>
      </c>
      <c r="C655" s="29" t="s">
        <v>56</v>
      </c>
      <c r="D655" s="29" t="s">
        <v>151</v>
      </c>
      <c r="E655" s="29" t="s">
        <v>761</v>
      </c>
      <c r="F655" s="29" t="s">
        <v>35</v>
      </c>
      <c r="G655" s="30">
        <f>780+300-300</f>
        <v>780</v>
      </c>
      <c r="H655" s="30">
        <f>500-281.8-156</f>
        <v>62.199999999999989</v>
      </c>
      <c r="I655" s="30">
        <v>0</v>
      </c>
    </row>
    <row r="656" spans="1:9" s="10" customFormat="1" ht="39" x14ac:dyDescent="0.25">
      <c r="A656" s="31" t="s">
        <v>762</v>
      </c>
      <c r="B656" s="29" t="s">
        <v>436</v>
      </c>
      <c r="C656" s="29" t="s">
        <v>56</v>
      </c>
      <c r="D656" s="29" t="s">
        <v>151</v>
      </c>
      <c r="E656" s="29" t="s">
        <v>763</v>
      </c>
      <c r="F656" s="29" t="s">
        <v>13</v>
      </c>
      <c r="G656" s="30">
        <f>G657</f>
        <v>836.7</v>
      </c>
      <c r="H656" s="30">
        <f t="shared" ref="H656:I658" si="93">H657</f>
        <v>194</v>
      </c>
      <c r="I656" s="30">
        <f t="shared" si="93"/>
        <v>0</v>
      </c>
    </row>
    <row r="657" spans="1:9" s="10" customFormat="1" ht="15" x14ac:dyDescent="0.25">
      <c r="A657" s="31" t="s">
        <v>89</v>
      </c>
      <c r="B657" s="29" t="s">
        <v>436</v>
      </c>
      <c r="C657" s="29" t="s">
        <v>56</v>
      </c>
      <c r="D657" s="29" t="s">
        <v>151</v>
      </c>
      <c r="E657" s="29" t="s">
        <v>764</v>
      </c>
      <c r="F657" s="29" t="s">
        <v>13</v>
      </c>
      <c r="G657" s="30">
        <f>G658</f>
        <v>836.7</v>
      </c>
      <c r="H657" s="30">
        <f t="shared" si="93"/>
        <v>194</v>
      </c>
      <c r="I657" s="30">
        <f t="shared" si="93"/>
        <v>0</v>
      </c>
    </row>
    <row r="658" spans="1:9" s="10" customFormat="1" ht="26.25" x14ac:dyDescent="0.25">
      <c r="A658" s="31" t="s">
        <v>32</v>
      </c>
      <c r="B658" s="29" t="s">
        <v>436</v>
      </c>
      <c r="C658" s="29" t="s">
        <v>56</v>
      </c>
      <c r="D658" s="29" t="s">
        <v>151</v>
      </c>
      <c r="E658" s="29" t="s">
        <v>764</v>
      </c>
      <c r="F658" s="29" t="s">
        <v>33</v>
      </c>
      <c r="G658" s="30">
        <f>G659</f>
        <v>836.7</v>
      </c>
      <c r="H658" s="30">
        <f t="shared" si="93"/>
        <v>194</v>
      </c>
      <c r="I658" s="30">
        <f t="shared" si="93"/>
        <v>0</v>
      </c>
    </row>
    <row r="659" spans="1:9" s="10" customFormat="1" ht="26.25" x14ac:dyDescent="0.25">
      <c r="A659" s="31" t="s">
        <v>34</v>
      </c>
      <c r="B659" s="29" t="s">
        <v>436</v>
      </c>
      <c r="C659" s="29" t="s">
        <v>56</v>
      </c>
      <c r="D659" s="29" t="s">
        <v>151</v>
      </c>
      <c r="E659" s="29" t="s">
        <v>764</v>
      </c>
      <c r="F659" s="29" t="s">
        <v>35</v>
      </c>
      <c r="G659" s="30">
        <f>755-118.3+200</f>
        <v>836.7</v>
      </c>
      <c r="H659" s="30">
        <f>350-156</f>
        <v>194</v>
      </c>
      <c r="I659" s="30">
        <v>0</v>
      </c>
    </row>
    <row r="660" spans="1:9" s="10" customFormat="1" ht="26.25" x14ac:dyDescent="0.25">
      <c r="A660" s="31" t="s">
        <v>765</v>
      </c>
      <c r="B660" s="29" t="s">
        <v>436</v>
      </c>
      <c r="C660" s="29" t="s">
        <v>56</v>
      </c>
      <c r="D660" s="29" t="s">
        <v>151</v>
      </c>
      <c r="E660" s="29" t="s">
        <v>766</v>
      </c>
      <c r="F660" s="29" t="s">
        <v>13</v>
      </c>
      <c r="G660" s="30">
        <f>G661</f>
        <v>50</v>
      </c>
      <c r="H660" s="30">
        <f t="shared" ref="H660:I662" si="94">H661</f>
        <v>0</v>
      </c>
      <c r="I660" s="30">
        <f t="shared" si="94"/>
        <v>0</v>
      </c>
    </row>
    <row r="661" spans="1:9" s="10" customFormat="1" ht="15" x14ac:dyDescent="0.25">
      <c r="A661" s="31" t="s">
        <v>89</v>
      </c>
      <c r="B661" s="29" t="s">
        <v>436</v>
      </c>
      <c r="C661" s="29" t="s">
        <v>56</v>
      </c>
      <c r="D661" s="29" t="s">
        <v>151</v>
      </c>
      <c r="E661" s="29" t="s">
        <v>767</v>
      </c>
      <c r="F661" s="29" t="s">
        <v>13</v>
      </c>
      <c r="G661" s="30">
        <f>G662</f>
        <v>50</v>
      </c>
      <c r="H661" s="30">
        <f t="shared" si="94"/>
        <v>0</v>
      </c>
      <c r="I661" s="30">
        <f t="shared" si="94"/>
        <v>0</v>
      </c>
    </row>
    <row r="662" spans="1:9" s="10" customFormat="1" ht="26.25" x14ac:dyDescent="0.25">
      <c r="A662" s="31" t="s">
        <v>32</v>
      </c>
      <c r="B662" s="29" t="s">
        <v>436</v>
      </c>
      <c r="C662" s="29" t="s">
        <v>56</v>
      </c>
      <c r="D662" s="29" t="s">
        <v>151</v>
      </c>
      <c r="E662" s="29" t="s">
        <v>767</v>
      </c>
      <c r="F662" s="29" t="s">
        <v>33</v>
      </c>
      <c r="G662" s="30">
        <f>G663</f>
        <v>50</v>
      </c>
      <c r="H662" s="30">
        <f t="shared" si="94"/>
        <v>0</v>
      </c>
      <c r="I662" s="30">
        <f t="shared" si="94"/>
        <v>0</v>
      </c>
    </row>
    <row r="663" spans="1:9" s="10" customFormat="1" ht="32.25" customHeight="1" x14ac:dyDescent="0.25">
      <c r="A663" s="31" t="s">
        <v>34</v>
      </c>
      <c r="B663" s="29" t="s">
        <v>436</v>
      </c>
      <c r="C663" s="29" t="s">
        <v>56</v>
      </c>
      <c r="D663" s="29" t="s">
        <v>151</v>
      </c>
      <c r="E663" s="29" t="s">
        <v>767</v>
      </c>
      <c r="F663" s="29" t="s">
        <v>35</v>
      </c>
      <c r="G663" s="30">
        <v>50</v>
      </c>
      <c r="H663" s="30">
        <v>0</v>
      </c>
      <c r="I663" s="30">
        <v>0</v>
      </c>
    </row>
    <row r="664" spans="1:9" s="10" customFormat="1" ht="26.25" hidden="1" x14ac:dyDescent="0.25">
      <c r="A664" s="31" t="s">
        <v>279</v>
      </c>
      <c r="B664" s="29" t="s">
        <v>436</v>
      </c>
      <c r="C664" s="29" t="s">
        <v>56</v>
      </c>
      <c r="D664" s="29" t="s">
        <v>151</v>
      </c>
      <c r="E664" s="29" t="s">
        <v>280</v>
      </c>
      <c r="F664" s="29" t="s">
        <v>13</v>
      </c>
      <c r="G664" s="30">
        <f>G665</f>
        <v>0</v>
      </c>
      <c r="H664" s="62"/>
      <c r="I664" s="62"/>
    </row>
    <row r="665" spans="1:9" s="10" customFormat="1" ht="15" hidden="1" x14ac:dyDescent="0.25">
      <c r="A665" s="31" t="s">
        <v>89</v>
      </c>
      <c r="B665" s="29" t="s">
        <v>436</v>
      </c>
      <c r="C665" s="29" t="s">
        <v>56</v>
      </c>
      <c r="D665" s="29" t="s">
        <v>151</v>
      </c>
      <c r="E665" s="29" t="s">
        <v>281</v>
      </c>
      <c r="F665" s="29" t="s">
        <v>13</v>
      </c>
      <c r="G665" s="30">
        <f>G666</f>
        <v>0</v>
      </c>
      <c r="H665" s="62"/>
      <c r="I665" s="62"/>
    </row>
    <row r="666" spans="1:9" s="10" customFormat="1" ht="26.25" hidden="1" x14ac:dyDescent="0.25">
      <c r="A666" s="31" t="s">
        <v>32</v>
      </c>
      <c r="B666" s="29" t="s">
        <v>436</v>
      </c>
      <c r="C666" s="29" t="s">
        <v>56</v>
      </c>
      <c r="D666" s="29" t="s">
        <v>151</v>
      </c>
      <c r="E666" s="29" t="s">
        <v>281</v>
      </c>
      <c r="F666" s="29" t="s">
        <v>33</v>
      </c>
      <c r="G666" s="30">
        <f>G667</f>
        <v>0</v>
      </c>
      <c r="H666" s="62"/>
      <c r="I666" s="62"/>
    </row>
    <row r="667" spans="1:9" s="10" customFormat="1" ht="26.25" hidden="1" x14ac:dyDescent="0.25">
      <c r="A667" s="31" t="s">
        <v>34</v>
      </c>
      <c r="B667" s="29" t="s">
        <v>436</v>
      </c>
      <c r="C667" s="29" t="s">
        <v>56</v>
      </c>
      <c r="D667" s="29" t="s">
        <v>151</v>
      </c>
      <c r="E667" s="29" t="s">
        <v>281</v>
      </c>
      <c r="F667" s="29" t="s">
        <v>35</v>
      </c>
      <c r="G667" s="30">
        <f>50-8.6-41.4</f>
        <v>0</v>
      </c>
      <c r="H667" s="62"/>
      <c r="I667" s="62"/>
    </row>
    <row r="668" spans="1:9" s="10" customFormat="1" ht="26.25" hidden="1" x14ac:dyDescent="0.25">
      <c r="A668" s="31" t="s">
        <v>262</v>
      </c>
      <c r="B668" s="29" t="s">
        <v>436</v>
      </c>
      <c r="C668" s="29" t="s">
        <v>56</v>
      </c>
      <c r="D668" s="29" t="s">
        <v>151</v>
      </c>
      <c r="E668" s="29" t="s">
        <v>119</v>
      </c>
      <c r="F668" s="29" t="s">
        <v>13</v>
      </c>
      <c r="G668" s="30">
        <f>G669</f>
        <v>0</v>
      </c>
      <c r="H668" s="62"/>
      <c r="I668" s="62"/>
    </row>
    <row r="669" spans="1:9" s="10" customFormat="1" ht="15" hidden="1" x14ac:dyDescent="0.25">
      <c r="A669" s="31" t="s">
        <v>128</v>
      </c>
      <c r="B669" s="29" t="s">
        <v>436</v>
      </c>
      <c r="C669" s="29" t="s">
        <v>56</v>
      </c>
      <c r="D669" s="29" t="s">
        <v>151</v>
      </c>
      <c r="E669" s="29" t="s">
        <v>129</v>
      </c>
      <c r="F669" s="29" t="s">
        <v>13</v>
      </c>
      <c r="G669" s="30">
        <f>G670</f>
        <v>0</v>
      </c>
      <c r="H669" s="62"/>
      <c r="I669" s="62"/>
    </row>
    <row r="670" spans="1:9" s="10" customFormat="1" ht="15" hidden="1" x14ac:dyDescent="0.25">
      <c r="A670" s="31" t="s">
        <v>89</v>
      </c>
      <c r="B670" s="29" t="s">
        <v>436</v>
      </c>
      <c r="C670" s="29" t="s">
        <v>56</v>
      </c>
      <c r="D670" s="29" t="s">
        <v>151</v>
      </c>
      <c r="E670" s="29" t="s">
        <v>130</v>
      </c>
      <c r="F670" s="29" t="s">
        <v>13</v>
      </c>
      <c r="G670" s="30">
        <f>G671</f>
        <v>0</v>
      </c>
      <c r="H670" s="62"/>
      <c r="I670" s="62"/>
    </row>
    <row r="671" spans="1:9" s="10" customFormat="1" ht="26.25" hidden="1" x14ac:dyDescent="0.25">
      <c r="A671" s="31" t="s">
        <v>32</v>
      </c>
      <c r="B671" s="29" t="s">
        <v>436</v>
      </c>
      <c r="C671" s="29" t="s">
        <v>56</v>
      </c>
      <c r="D671" s="29" t="s">
        <v>151</v>
      </c>
      <c r="E671" s="29" t="s">
        <v>130</v>
      </c>
      <c r="F671" s="29" t="s">
        <v>33</v>
      </c>
      <c r="G671" s="30">
        <f>G672</f>
        <v>0</v>
      </c>
      <c r="H671" s="62"/>
      <c r="I671" s="62"/>
    </row>
    <row r="672" spans="1:9" s="10" customFormat="1" ht="26.25" hidden="1" x14ac:dyDescent="0.25">
      <c r="A672" s="31" t="s">
        <v>34</v>
      </c>
      <c r="B672" s="29" t="s">
        <v>436</v>
      </c>
      <c r="C672" s="29" t="s">
        <v>56</v>
      </c>
      <c r="D672" s="29" t="s">
        <v>151</v>
      </c>
      <c r="E672" s="29" t="s">
        <v>130</v>
      </c>
      <c r="F672" s="29" t="s">
        <v>35</v>
      </c>
      <c r="G672" s="30">
        <v>0</v>
      </c>
      <c r="H672" s="62"/>
      <c r="I672" s="62"/>
    </row>
    <row r="673" spans="1:9" s="10" customFormat="1" ht="26.25" hidden="1" x14ac:dyDescent="0.25">
      <c r="A673" s="31" t="s">
        <v>285</v>
      </c>
      <c r="B673" s="29" t="s">
        <v>436</v>
      </c>
      <c r="C673" s="29" t="s">
        <v>56</v>
      </c>
      <c r="D673" s="29" t="s">
        <v>56</v>
      </c>
      <c r="E673" s="29" t="s">
        <v>12</v>
      </c>
      <c r="F673" s="29" t="s">
        <v>13</v>
      </c>
      <c r="G673" s="30">
        <f>G674</f>
        <v>0</v>
      </c>
      <c r="H673" s="62"/>
      <c r="I673" s="62"/>
    </row>
    <row r="674" spans="1:9" s="10" customFormat="1" ht="26.25" hidden="1" x14ac:dyDescent="0.25">
      <c r="A674" s="31" t="s">
        <v>286</v>
      </c>
      <c r="B674" s="29" t="s">
        <v>436</v>
      </c>
      <c r="C674" s="29" t="s">
        <v>56</v>
      </c>
      <c r="D674" s="29" t="s">
        <v>56</v>
      </c>
      <c r="E674" s="29" t="s">
        <v>119</v>
      </c>
      <c r="F674" s="29" t="s">
        <v>13</v>
      </c>
      <c r="G674" s="30">
        <f>G675</f>
        <v>0</v>
      </c>
      <c r="H674" s="62"/>
      <c r="I674" s="62"/>
    </row>
    <row r="675" spans="1:9" s="10" customFormat="1" ht="15" hidden="1" x14ac:dyDescent="0.25">
      <c r="A675" s="31" t="s">
        <v>128</v>
      </c>
      <c r="B675" s="29" t="s">
        <v>436</v>
      </c>
      <c r="C675" s="29" t="s">
        <v>56</v>
      </c>
      <c r="D675" s="29" t="s">
        <v>56</v>
      </c>
      <c r="E675" s="29" t="s">
        <v>129</v>
      </c>
      <c r="F675" s="29" t="s">
        <v>13</v>
      </c>
      <c r="G675" s="30">
        <f>G676</f>
        <v>0</v>
      </c>
      <c r="H675" s="62"/>
      <c r="I675" s="62"/>
    </row>
    <row r="676" spans="1:9" s="10" customFormat="1" ht="15" hidden="1" x14ac:dyDescent="0.25">
      <c r="A676" s="31" t="s">
        <v>89</v>
      </c>
      <c r="B676" s="29" t="s">
        <v>436</v>
      </c>
      <c r="C676" s="29" t="s">
        <v>56</v>
      </c>
      <c r="D676" s="29" t="s">
        <v>56</v>
      </c>
      <c r="E676" s="29" t="s">
        <v>130</v>
      </c>
      <c r="F676" s="29" t="s">
        <v>13</v>
      </c>
      <c r="G676" s="30">
        <f>G677</f>
        <v>0</v>
      </c>
      <c r="H676" s="62"/>
      <c r="I676" s="62"/>
    </row>
    <row r="677" spans="1:9" s="10" customFormat="1" ht="26.25" hidden="1" x14ac:dyDescent="0.25">
      <c r="A677" s="31" t="s">
        <v>32</v>
      </c>
      <c r="B677" s="29" t="s">
        <v>436</v>
      </c>
      <c r="C677" s="29" t="s">
        <v>56</v>
      </c>
      <c r="D677" s="29" t="s">
        <v>56</v>
      </c>
      <c r="E677" s="29" t="s">
        <v>130</v>
      </c>
      <c r="F677" s="29" t="s">
        <v>33</v>
      </c>
      <c r="G677" s="30">
        <f>G678</f>
        <v>0</v>
      </c>
      <c r="H677" s="62"/>
      <c r="I677" s="62"/>
    </row>
    <row r="678" spans="1:9" s="10" customFormat="1" ht="16.5" hidden="1" customHeight="1" x14ac:dyDescent="0.25">
      <c r="A678" s="31" t="s">
        <v>34</v>
      </c>
      <c r="B678" s="29" t="s">
        <v>436</v>
      </c>
      <c r="C678" s="29" t="s">
        <v>56</v>
      </c>
      <c r="D678" s="29" t="s">
        <v>56</v>
      </c>
      <c r="E678" s="29" t="s">
        <v>130</v>
      </c>
      <c r="F678" s="29" t="s">
        <v>35</v>
      </c>
      <c r="G678" s="30"/>
      <c r="H678" s="62"/>
      <c r="I678" s="62"/>
    </row>
    <row r="679" spans="1:9" s="10" customFormat="1" ht="45.75" hidden="1" customHeight="1" x14ac:dyDescent="0.25">
      <c r="A679" s="31" t="s">
        <v>590</v>
      </c>
      <c r="B679" s="29" t="s">
        <v>436</v>
      </c>
      <c r="C679" s="29" t="s">
        <v>56</v>
      </c>
      <c r="D679" s="29" t="s">
        <v>151</v>
      </c>
      <c r="E679" s="29" t="s">
        <v>591</v>
      </c>
      <c r="F679" s="29" t="s">
        <v>13</v>
      </c>
      <c r="G679" s="30">
        <f>G680+G684+G688</f>
        <v>0</v>
      </c>
      <c r="H679" s="30">
        <v>0</v>
      </c>
      <c r="I679" s="30">
        <v>0</v>
      </c>
    </row>
    <row r="680" spans="1:9" s="10" customFormat="1" ht="54" hidden="1" customHeight="1" x14ac:dyDescent="0.25">
      <c r="A680" s="31" t="s">
        <v>592</v>
      </c>
      <c r="B680" s="29" t="s">
        <v>436</v>
      </c>
      <c r="C680" s="29" t="s">
        <v>56</v>
      </c>
      <c r="D680" s="29" t="s">
        <v>151</v>
      </c>
      <c r="E680" s="29" t="s">
        <v>593</v>
      </c>
      <c r="F680" s="29" t="s">
        <v>13</v>
      </c>
      <c r="G680" s="30">
        <f>G681</f>
        <v>0</v>
      </c>
      <c r="H680" s="30">
        <v>0</v>
      </c>
      <c r="I680" s="30">
        <v>0</v>
      </c>
    </row>
    <row r="681" spans="1:9" s="10" customFormat="1" ht="16.5" hidden="1" customHeight="1" x14ac:dyDescent="0.25">
      <c r="A681" s="31" t="s">
        <v>89</v>
      </c>
      <c r="B681" s="29" t="s">
        <v>436</v>
      </c>
      <c r="C681" s="29" t="s">
        <v>56</v>
      </c>
      <c r="D681" s="29" t="s">
        <v>151</v>
      </c>
      <c r="E681" s="29" t="s">
        <v>594</v>
      </c>
      <c r="F681" s="29" t="s">
        <v>13</v>
      </c>
      <c r="G681" s="30">
        <f>G682</f>
        <v>0</v>
      </c>
      <c r="H681" s="30">
        <v>0</v>
      </c>
      <c r="I681" s="30">
        <v>0</v>
      </c>
    </row>
    <row r="682" spans="1:9" s="10" customFormat="1" ht="27" hidden="1" customHeight="1" x14ac:dyDescent="0.25">
      <c r="A682" s="31" t="s">
        <v>32</v>
      </c>
      <c r="B682" s="29" t="s">
        <v>436</v>
      </c>
      <c r="C682" s="29" t="s">
        <v>56</v>
      </c>
      <c r="D682" s="29" t="s">
        <v>151</v>
      </c>
      <c r="E682" s="29" t="s">
        <v>594</v>
      </c>
      <c r="F682" s="29" t="s">
        <v>33</v>
      </c>
      <c r="G682" s="30">
        <f>G683</f>
        <v>0</v>
      </c>
      <c r="H682" s="30">
        <v>0</v>
      </c>
      <c r="I682" s="30">
        <v>0</v>
      </c>
    </row>
    <row r="683" spans="1:9" s="10" customFormat="1" ht="29.25" hidden="1" customHeight="1" x14ac:dyDescent="0.25">
      <c r="A683" s="31" t="s">
        <v>34</v>
      </c>
      <c r="B683" s="29" t="s">
        <v>436</v>
      </c>
      <c r="C683" s="29" t="s">
        <v>56</v>
      </c>
      <c r="D683" s="29" t="s">
        <v>151</v>
      </c>
      <c r="E683" s="29" t="s">
        <v>594</v>
      </c>
      <c r="F683" s="29" t="s">
        <v>35</v>
      </c>
      <c r="G683" s="30">
        <v>0</v>
      </c>
      <c r="H683" s="30">
        <v>0</v>
      </c>
      <c r="I683" s="30">
        <v>0</v>
      </c>
    </row>
    <row r="684" spans="1:9" s="10" customFormat="1" ht="53.25" hidden="1" customHeight="1" x14ac:dyDescent="0.25">
      <c r="A684" s="31" t="s">
        <v>595</v>
      </c>
      <c r="B684" s="29" t="s">
        <v>436</v>
      </c>
      <c r="C684" s="29" t="s">
        <v>56</v>
      </c>
      <c r="D684" s="29" t="s">
        <v>151</v>
      </c>
      <c r="E684" s="29" t="s">
        <v>596</v>
      </c>
      <c r="F684" s="29" t="s">
        <v>13</v>
      </c>
      <c r="G684" s="30">
        <f>G685</f>
        <v>0</v>
      </c>
      <c r="H684" s="30">
        <v>0</v>
      </c>
      <c r="I684" s="30">
        <v>0</v>
      </c>
    </row>
    <row r="685" spans="1:9" s="10" customFormat="1" ht="16.5" hidden="1" customHeight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597</v>
      </c>
      <c r="F685" s="29" t="s">
        <v>13</v>
      </c>
      <c r="G685" s="30">
        <f>G686</f>
        <v>0</v>
      </c>
      <c r="H685" s="30">
        <v>0</v>
      </c>
      <c r="I685" s="30">
        <v>0</v>
      </c>
    </row>
    <row r="686" spans="1:9" s="10" customFormat="1" ht="30.75" hidden="1" customHeight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597</v>
      </c>
      <c r="F686" s="29" t="s">
        <v>33</v>
      </c>
      <c r="G686" s="30">
        <f>G687</f>
        <v>0</v>
      </c>
      <c r="H686" s="30">
        <v>0</v>
      </c>
      <c r="I686" s="30">
        <v>0</v>
      </c>
    </row>
    <row r="687" spans="1:9" s="10" customFormat="1" ht="28.5" hidden="1" customHeight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597</v>
      </c>
      <c r="F687" s="29" t="s">
        <v>35</v>
      </c>
      <c r="G687" s="30">
        <v>0</v>
      </c>
      <c r="H687" s="30">
        <v>0</v>
      </c>
      <c r="I687" s="30">
        <v>0</v>
      </c>
    </row>
    <row r="688" spans="1:9" s="10" customFormat="1" ht="43.5" hidden="1" customHeight="1" x14ac:dyDescent="0.25">
      <c r="A688" s="31" t="s">
        <v>602</v>
      </c>
      <c r="B688" s="29" t="s">
        <v>436</v>
      </c>
      <c r="C688" s="29" t="s">
        <v>56</v>
      </c>
      <c r="D688" s="29" t="s">
        <v>151</v>
      </c>
      <c r="E688" s="29" t="s">
        <v>603</v>
      </c>
      <c r="F688" s="29" t="s">
        <v>13</v>
      </c>
      <c r="G688" s="30">
        <f>G689+G692</f>
        <v>0</v>
      </c>
      <c r="H688" s="30">
        <v>0</v>
      </c>
      <c r="I688" s="30">
        <v>0</v>
      </c>
    </row>
    <row r="689" spans="1:9" s="10" customFormat="1" ht="28.5" hidden="1" customHeight="1" x14ac:dyDescent="0.25">
      <c r="A689" s="31" t="s">
        <v>604</v>
      </c>
      <c r="B689" s="29" t="s">
        <v>436</v>
      </c>
      <c r="C689" s="29" t="s">
        <v>56</v>
      </c>
      <c r="D689" s="29" t="s">
        <v>151</v>
      </c>
      <c r="E689" s="29" t="s">
        <v>605</v>
      </c>
      <c r="F689" s="29" t="s">
        <v>13</v>
      </c>
      <c r="G689" s="30">
        <f>G690</f>
        <v>0</v>
      </c>
      <c r="H689" s="30">
        <v>0</v>
      </c>
      <c r="I689" s="30">
        <v>0</v>
      </c>
    </row>
    <row r="690" spans="1:9" s="10" customFormat="1" ht="28.5" hidden="1" customHeight="1" x14ac:dyDescent="0.25">
      <c r="A690" s="31" t="s">
        <v>32</v>
      </c>
      <c r="B690" s="29" t="s">
        <v>436</v>
      </c>
      <c r="C690" s="29" t="s">
        <v>56</v>
      </c>
      <c r="D690" s="29" t="s">
        <v>151</v>
      </c>
      <c r="E690" s="29" t="s">
        <v>605</v>
      </c>
      <c r="F690" s="29" t="s">
        <v>33</v>
      </c>
      <c r="G690" s="30">
        <f>G691</f>
        <v>0</v>
      </c>
      <c r="H690" s="30">
        <v>0</v>
      </c>
      <c r="I690" s="30">
        <v>0</v>
      </c>
    </row>
    <row r="691" spans="1:9" s="10" customFormat="1" ht="28.5" hidden="1" customHeight="1" x14ac:dyDescent="0.25">
      <c r="A691" s="31" t="s">
        <v>34</v>
      </c>
      <c r="B691" s="29" t="s">
        <v>436</v>
      </c>
      <c r="C691" s="29" t="s">
        <v>56</v>
      </c>
      <c r="D691" s="29" t="s">
        <v>151</v>
      </c>
      <c r="E691" s="29" t="s">
        <v>605</v>
      </c>
      <c r="F691" s="29" t="s">
        <v>35</v>
      </c>
      <c r="G691" s="30">
        <v>0</v>
      </c>
      <c r="H691" s="30">
        <v>0</v>
      </c>
      <c r="I691" s="30">
        <v>0</v>
      </c>
    </row>
    <row r="692" spans="1:9" s="10" customFormat="1" ht="28.5" hidden="1" customHeight="1" x14ac:dyDescent="0.25">
      <c r="A692" s="31" t="s">
        <v>606</v>
      </c>
      <c r="B692" s="29" t="s">
        <v>436</v>
      </c>
      <c r="C692" s="29" t="s">
        <v>56</v>
      </c>
      <c r="D692" s="29" t="s">
        <v>151</v>
      </c>
      <c r="E692" s="29" t="s">
        <v>607</v>
      </c>
      <c r="F692" s="29" t="s">
        <v>13</v>
      </c>
      <c r="G692" s="30">
        <f>G693</f>
        <v>0</v>
      </c>
      <c r="H692" s="30">
        <v>0</v>
      </c>
      <c r="I692" s="30">
        <v>0</v>
      </c>
    </row>
    <row r="693" spans="1:9" s="10" customFormat="1" ht="28.5" hidden="1" customHeight="1" x14ac:dyDescent="0.25">
      <c r="A693" s="31" t="s">
        <v>32</v>
      </c>
      <c r="B693" s="29" t="s">
        <v>436</v>
      </c>
      <c r="C693" s="29" t="s">
        <v>56</v>
      </c>
      <c r="D693" s="29" t="s">
        <v>151</v>
      </c>
      <c r="E693" s="29" t="s">
        <v>607</v>
      </c>
      <c r="F693" s="29" t="s">
        <v>33</v>
      </c>
      <c r="G693" s="30">
        <f>G694</f>
        <v>0</v>
      </c>
      <c r="H693" s="30">
        <v>0</v>
      </c>
      <c r="I693" s="30">
        <v>0</v>
      </c>
    </row>
    <row r="694" spans="1:9" s="10" customFormat="1" ht="28.5" hidden="1" customHeight="1" x14ac:dyDescent="0.25">
      <c r="A694" s="31" t="s">
        <v>34</v>
      </c>
      <c r="B694" s="29" t="s">
        <v>436</v>
      </c>
      <c r="C694" s="29" t="s">
        <v>56</v>
      </c>
      <c r="D694" s="29" t="s">
        <v>151</v>
      </c>
      <c r="E694" s="29" t="s">
        <v>607</v>
      </c>
      <c r="F694" s="29" t="s">
        <v>35</v>
      </c>
      <c r="G694" s="30">
        <f>6.1-6.1</f>
        <v>0</v>
      </c>
      <c r="H694" s="30">
        <v>0</v>
      </c>
      <c r="I694" s="30">
        <v>0</v>
      </c>
    </row>
    <row r="695" spans="1:9" s="10" customFormat="1" ht="43.5" customHeight="1" x14ac:dyDescent="0.25">
      <c r="A695" s="63" t="s">
        <v>830</v>
      </c>
      <c r="B695" s="29" t="s">
        <v>436</v>
      </c>
      <c r="C695" s="29" t="s">
        <v>56</v>
      </c>
      <c r="D695" s="29" t="s">
        <v>151</v>
      </c>
      <c r="E695" s="29" t="s">
        <v>831</v>
      </c>
      <c r="F695" s="29" t="s">
        <v>13</v>
      </c>
      <c r="G695" s="30">
        <f>G696+G699+G702</f>
        <v>2160.4</v>
      </c>
      <c r="H695" s="30">
        <v>0</v>
      </c>
      <c r="I695" s="30">
        <v>0</v>
      </c>
    </row>
    <row r="696" spans="1:9" s="10" customFormat="1" ht="67.5" customHeight="1" x14ac:dyDescent="0.25">
      <c r="A696" s="31" t="s">
        <v>600</v>
      </c>
      <c r="B696" s="29" t="s">
        <v>436</v>
      </c>
      <c r="C696" s="29" t="s">
        <v>56</v>
      </c>
      <c r="D696" s="29" t="s">
        <v>151</v>
      </c>
      <c r="E696" s="29" t="s">
        <v>832</v>
      </c>
      <c r="F696" s="29" t="s">
        <v>13</v>
      </c>
      <c r="G696" s="30">
        <f>G697</f>
        <v>1866.5</v>
      </c>
      <c r="H696" s="30">
        <v>0</v>
      </c>
      <c r="I696" s="30">
        <v>0</v>
      </c>
    </row>
    <row r="697" spans="1:9" s="10" customFormat="1" ht="28.5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832</v>
      </c>
      <c r="F697" s="29" t="s">
        <v>33</v>
      </c>
      <c r="G697" s="30">
        <f>G698</f>
        <v>1866.5</v>
      </c>
      <c r="H697" s="30">
        <v>0</v>
      </c>
      <c r="I697" s="30">
        <v>0</v>
      </c>
    </row>
    <row r="698" spans="1:9" s="10" customFormat="1" ht="28.5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832</v>
      </c>
      <c r="F698" s="29" t="s">
        <v>35</v>
      </c>
      <c r="G698" s="30">
        <v>1866.5</v>
      </c>
      <c r="H698" s="30">
        <v>0</v>
      </c>
      <c r="I698" s="30">
        <v>0</v>
      </c>
    </row>
    <row r="699" spans="1:9" s="10" customFormat="1" ht="66.75" customHeight="1" x14ac:dyDescent="0.25">
      <c r="A699" s="31" t="s">
        <v>494</v>
      </c>
      <c r="B699" s="29" t="s">
        <v>436</v>
      </c>
      <c r="C699" s="29" t="s">
        <v>56</v>
      </c>
      <c r="D699" s="29" t="s">
        <v>151</v>
      </c>
      <c r="E699" s="29" t="s">
        <v>833</v>
      </c>
      <c r="F699" s="29" t="s">
        <v>13</v>
      </c>
      <c r="G699" s="30">
        <f>G700</f>
        <v>158</v>
      </c>
      <c r="H699" s="30">
        <v>0</v>
      </c>
      <c r="I699" s="30">
        <v>0</v>
      </c>
    </row>
    <row r="700" spans="1:9" s="10" customFormat="1" ht="28.5" customHeight="1" x14ac:dyDescent="0.25">
      <c r="A700" s="31" t="s">
        <v>32</v>
      </c>
      <c r="B700" s="29" t="s">
        <v>436</v>
      </c>
      <c r="C700" s="29" t="s">
        <v>56</v>
      </c>
      <c r="D700" s="29" t="s">
        <v>151</v>
      </c>
      <c r="E700" s="29" t="s">
        <v>833</v>
      </c>
      <c r="F700" s="29" t="s">
        <v>33</v>
      </c>
      <c r="G700" s="30">
        <f>G701</f>
        <v>158</v>
      </c>
      <c r="H700" s="30">
        <v>0</v>
      </c>
      <c r="I700" s="30">
        <v>0</v>
      </c>
    </row>
    <row r="701" spans="1:9" s="10" customFormat="1" ht="28.5" customHeight="1" x14ac:dyDescent="0.25">
      <c r="A701" s="31" t="s">
        <v>34</v>
      </c>
      <c r="B701" s="29" t="s">
        <v>436</v>
      </c>
      <c r="C701" s="29" t="s">
        <v>56</v>
      </c>
      <c r="D701" s="29" t="s">
        <v>151</v>
      </c>
      <c r="E701" s="29" t="s">
        <v>833</v>
      </c>
      <c r="F701" s="29" t="s">
        <v>35</v>
      </c>
      <c r="G701" s="30">
        <v>158</v>
      </c>
      <c r="H701" s="30">
        <v>0</v>
      </c>
      <c r="I701" s="30">
        <v>0</v>
      </c>
    </row>
    <row r="702" spans="1:9" s="10" customFormat="1" ht="68.25" customHeight="1" x14ac:dyDescent="0.25">
      <c r="A702" s="31" t="s">
        <v>613</v>
      </c>
      <c r="B702" s="29" t="s">
        <v>436</v>
      </c>
      <c r="C702" s="29" t="s">
        <v>56</v>
      </c>
      <c r="D702" s="29" t="s">
        <v>151</v>
      </c>
      <c r="E702" s="29" t="s">
        <v>834</v>
      </c>
      <c r="F702" s="29" t="s">
        <v>13</v>
      </c>
      <c r="G702" s="30">
        <f>G703</f>
        <v>135.9</v>
      </c>
      <c r="H702" s="30">
        <v>0</v>
      </c>
      <c r="I702" s="30">
        <v>0</v>
      </c>
    </row>
    <row r="703" spans="1:9" s="10" customFormat="1" ht="28.5" customHeight="1" x14ac:dyDescent="0.25">
      <c r="A703" s="31" t="s">
        <v>32</v>
      </c>
      <c r="B703" s="29" t="s">
        <v>436</v>
      </c>
      <c r="C703" s="29" t="s">
        <v>56</v>
      </c>
      <c r="D703" s="29" t="s">
        <v>151</v>
      </c>
      <c r="E703" s="29" t="s">
        <v>834</v>
      </c>
      <c r="F703" s="29" t="s">
        <v>33</v>
      </c>
      <c r="G703" s="30">
        <f>G704</f>
        <v>135.9</v>
      </c>
      <c r="H703" s="30">
        <v>0</v>
      </c>
      <c r="I703" s="30">
        <v>0</v>
      </c>
    </row>
    <row r="704" spans="1:9" s="10" customFormat="1" ht="28.5" customHeight="1" x14ac:dyDescent="0.25">
      <c r="A704" s="31" t="s">
        <v>34</v>
      </c>
      <c r="B704" s="29" t="s">
        <v>436</v>
      </c>
      <c r="C704" s="29" t="s">
        <v>56</v>
      </c>
      <c r="D704" s="29" t="s">
        <v>151</v>
      </c>
      <c r="E704" s="29" t="s">
        <v>834</v>
      </c>
      <c r="F704" s="29" t="s">
        <v>35</v>
      </c>
      <c r="G704" s="30">
        <v>135.9</v>
      </c>
      <c r="H704" s="30">
        <v>0</v>
      </c>
      <c r="I704" s="30">
        <v>0</v>
      </c>
    </row>
    <row r="705" spans="1:9" s="10" customFormat="1" ht="56.25" customHeight="1" x14ac:dyDescent="0.25">
      <c r="A705" s="57" t="s">
        <v>835</v>
      </c>
      <c r="B705" s="29" t="s">
        <v>436</v>
      </c>
      <c r="C705" s="29" t="s">
        <v>56</v>
      </c>
      <c r="D705" s="29" t="s">
        <v>151</v>
      </c>
      <c r="E705" s="29" t="s">
        <v>836</v>
      </c>
      <c r="F705" s="29" t="s">
        <v>13</v>
      </c>
      <c r="G705" s="30">
        <f>G706</f>
        <v>300</v>
      </c>
      <c r="H705" s="30">
        <v>0</v>
      </c>
      <c r="I705" s="30">
        <v>0</v>
      </c>
    </row>
    <row r="706" spans="1:9" s="10" customFormat="1" ht="28.5" customHeight="1" x14ac:dyDescent="0.25">
      <c r="A706" s="31" t="s">
        <v>89</v>
      </c>
      <c r="B706" s="29" t="s">
        <v>436</v>
      </c>
      <c r="C706" s="29" t="s">
        <v>56</v>
      </c>
      <c r="D706" s="29" t="s">
        <v>151</v>
      </c>
      <c r="E706" s="29" t="s">
        <v>837</v>
      </c>
      <c r="F706" s="29" t="s">
        <v>13</v>
      </c>
      <c r="G706" s="30">
        <f>G707</f>
        <v>300</v>
      </c>
      <c r="H706" s="30">
        <v>0</v>
      </c>
      <c r="I706" s="30">
        <v>0</v>
      </c>
    </row>
    <row r="707" spans="1:9" s="10" customFormat="1" ht="28.5" customHeight="1" x14ac:dyDescent="0.25">
      <c r="A707" s="31" t="s">
        <v>32</v>
      </c>
      <c r="B707" s="29" t="s">
        <v>436</v>
      </c>
      <c r="C707" s="29" t="s">
        <v>56</v>
      </c>
      <c r="D707" s="29" t="s">
        <v>151</v>
      </c>
      <c r="E707" s="29" t="s">
        <v>837</v>
      </c>
      <c r="F707" s="29" t="s">
        <v>33</v>
      </c>
      <c r="G707" s="30">
        <f>G708</f>
        <v>300</v>
      </c>
      <c r="H707" s="30">
        <v>0</v>
      </c>
      <c r="I707" s="30">
        <v>0</v>
      </c>
    </row>
    <row r="708" spans="1:9" s="10" customFormat="1" ht="28.5" customHeight="1" x14ac:dyDescent="0.25">
      <c r="A708" s="31" t="s">
        <v>34</v>
      </c>
      <c r="B708" s="29" t="s">
        <v>436</v>
      </c>
      <c r="C708" s="29" t="s">
        <v>56</v>
      </c>
      <c r="D708" s="29" t="s">
        <v>151</v>
      </c>
      <c r="E708" s="29" t="s">
        <v>837</v>
      </c>
      <c r="F708" s="29" t="s">
        <v>35</v>
      </c>
      <c r="G708" s="30">
        <v>300</v>
      </c>
      <c r="H708" s="30">
        <v>0</v>
      </c>
      <c r="I708" s="30">
        <v>0</v>
      </c>
    </row>
    <row r="709" spans="1:9" s="10" customFormat="1" ht="44.25" customHeight="1" x14ac:dyDescent="0.25">
      <c r="A709" s="31" t="s">
        <v>779</v>
      </c>
      <c r="B709" s="29" t="s">
        <v>436</v>
      </c>
      <c r="C709" s="29" t="s">
        <v>56</v>
      </c>
      <c r="D709" s="29" t="s">
        <v>151</v>
      </c>
      <c r="E709" s="29" t="s">
        <v>365</v>
      </c>
      <c r="F709" s="29" t="s">
        <v>13</v>
      </c>
      <c r="G709" s="30">
        <v>0</v>
      </c>
      <c r="H709" s="30">
        <v>0</v>
      </c>
      <c r="I709" s="30">
        <f>I710+I714+I718</f>
        <v>162</v>
      </c>
    </row>
    <row r="710" spans="1:9" s="10" customFormat="1" ht="28.5" customHeight="1" x14ac:dyDescent="0.25">
      <c r="A710" s="52" t="s">
        <v>780</v>
      </c>
      <c r="B710" s="29" t="s">
        <v>436</v>
      </c>
      <c r="C710" s="29" t="s">
        <v>56</v>
      </c>
      <c r="D710" s="29" t="s">
        <v>151</v>
      </c>
      <c r="E710" s="29" t="s">
        <v>371</v>
      </c>
      <c r="F710" s="29" t="s">
        <v>13</v>
      </c>
      <c r="G710" s="30">
        <v>0</v>
      </c>
      <c r="H710" s="30">
        <v>0</v>
      </c>
      <c r="I710" s="30">
        <f>I711</f>
        <v>96</v>
      </c>
    </row>
    <row r="711" spans="1:9" s="10" customFormat="1" ht="28.5" customHeight="1" x14ac:dyDescent="0.25">
      <c r="A711" s="31" t="s">
        <v>89</v>
      </c>
      <c r="B711" s="29" t="s">
        <v>436</v>
      </c>
      <c r="C711" s="29" t="s">
        <v>56</v>
      </c>
      <c r="D711" s="29" t="s">
        <v>151</v>
      </c>
      <c r="E711" s="29" t="s">
        <v>781</v>
      </c>
      <c r="F711" s="29" t="s">
        <v>13</v>
      </c>
      <c r="G711" s="30">
        <v>0</v>
      </c>
      <c r="H711" s="30">
        <v>0</v>
      </c>
      <c r="I711" s="30">
        <f>I712</f>
        <v>96</v>
      </c>
    </row>
    <row r="712" spans="1:9" s="10" customFormat="1" ht="28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781</v>
      </c>
      <c r="F712" s="29" t="s">
        <v>33</v>
      </c>
      <c r="G712" s="30">
        <v>0</v>
      </c>
      <c r="H712" s="30">
        <v>0</v>
      </c>
      <c r="I712" s="30">
        <f>I713</f>
        <v>96</v>
      </c>
    </row>
    <row r="713" spans="1:9" s="10" customFormat="1" ht="28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781</v>
      </c>
      <c r="F713" s="29" t="s">
        <v>35</v>
      </c>
      <c r="G713" s="30">
        <v>0</v>
      </c>
      <c r="H713" s="30">
        <v>0</v>
      </c>
      <c r="I713" s="30">
        <f>330-234</f>
        <v>96</v>
      </c>
    </row>
    <row r="714" spans="1:9" s="10" customFormat="1" ht="28.5" customHeight="1" x14ac:dyDescent="0.25">
      <c r="A714" s="31" t="s">
        <v>759</v>
      </c>
      <c r="B714" s="29" t="s">
        <v>436</v>
      </c>
      <c r="C714" s="29" t="s">
        <v>56</v>
      </c>
      <c r="D714" s="29" t="s">
        <v>151</v>
      </c>
      <c r="E714" s="29" t="s">
        <v>599</v>
      </c>
      <c r="F714" s="29" t="s">
        <v>13</v>
      </c>
      <c r="G714" s="30">
        <v>0</v>
      </c>
      <c r="H714" s="30">
        <v>0</v>
      </c>
      <c r="I714" s="30">
        <f>I715</f>
        <v>66</v>
      </c>
    </row>
    <row r="715" spans="1:9" s="10" customFormat="1" ht="28.5" customHeight="1" x14ac:dyDescent="0.25">
      <c r="A715" s="31" t="s">
        <v>89</v>
      </c>
      <c r="B715" s="29" t="s">
        <v>436</v>
      </c>
      <c r="C715" s="29" t="s">
        <v>56</v>
      </c>
      <c r="D715" s="29" t="s">
        <v>151</v>
      </c>
      <c r="E715" s="29" t="s">
        <v>782</v>
      </c>
      <c r="F715" s="29" t="s">
        <v>13</v>
      </c>
      <c r="G715" s="30">
        <v>0</v>
      </c>
      <c r="H715" s="30">
        <v>0</v>
      </c>
      <c r="I715" s="30">
        <f>I716</f>
        <v>66</v>
      </c>
    </row>
    <row r="716" spans="1:9" s="10" customFormat="1" ht="28.5" customHeight="1" x14ac:dyDescent="0.25">
      <c r="A716" s="31" t="s">
        <v>32</v>
      </c>
      <c r="B716" s="29" t="s">
        <v>436</v>
      </c>
      <c r="C716" s="29" t="s">
        <v>56</v>
      </c>
      <c r="D716" s="29" t="s">
        <v>151</v>
      </c>
      <c r="E716" s="29" t="s">
        <v>782</v>
      </c>
      <c r="F716" s="29" t="s">
        <v>33</v>
      </c>
      <c r="G716" s="30">
        <v>0</v>
      </c>
      <c r="H716" s="30">
        <v>0</v>
      </c>
      <c r="I716" s="30">
        <f>I717</f>
        <v>66</v>
      </c>
    </row>
    <row r="717" spans="1:9" s="10" customFormat="1" ht="28.5" customHeight="1" x14ac:dyDescent="0.25">
      <c r="A717" s="31" t="s">
        <v>34</v>
      </c>
      <c r="B717" s="29" t="s">
        <v>436</v>
      </c>
      <c r="C717" s="29" t="s">
        <v>56</v>
      </c>
      <c r="D717" s="29" t="s">
        <v>151</v>
      </c>
      <c r="E717" s="29" t="s">
        <v>782</v>
      </c>
      <c r="F717" s="29" t="s">
        <v>35</v>
      </c>
      <c r="G717" s="30">
        <v>0</v>
      </c>
      <c r="H717" s="30">
        <v>0</v>
      </c>
      <c r="I717" s="30">
        <f>500-200-234</f>
        <v>66</v>
      </c>
    </row>
    <row r="718" spans="1:9" s="10" customFormat="1" ht="28.5" hidden="1" customHeight="1" x14ac:dyDescent="0.25">
      <c r="A718" s="31" t="s">
        <v>765</v>
      </c>
      <c r="B718" s="29" t="s">
        <v>436</v>
      </c>
      <c r="C718" s="29" t="s">
        <v>56</v>
      </c>
      <c r="D718" s="29" t="s">
        <v>151</v>
      </c>
      <c r="E718" s="29" t="s">
        <v>783</v>
      </c>
      <c r="F718" s="29" t="s">
        <v>13</v>
      </c>
      <c r="G718" s="30">
        <v>0</v>
      </c>
      <c r="H718" s="30">
        <v>0</v>
      </c>
      <c r="I718" s="30">
        <f>I719</f>
        <v>0</v>
      </c>
    </row>
    <row r="719" spans="1:9" s="10" customFormat="1" ht="28.5" hidden="1" customHeight="1" x14ac:dyDescent="0.25">
      <c r="A719" s="31" t="s">
        <v>89</v>
      </c>
      <c r="B719" s="29" t="s">
        <v>436</v>
      </c>
      <c r="C719" s="29" t="s">
        <v>56</v>
      </c>
      <c r="D719" s="29" t="s">
        <v>151</v>
      </c>
      <c r="E719" s="29" t="s">
        <v>784</v>
      </c>
      <c r="F719" s="29" t="s">
        <v>13</v>
      </c>
      <c r="G719" s="30">
        <v>0</v>
      </c>
      <c r="H719" s="30">
        <v>0</v>
      </c>
      <c r="I719" s="30">
        <f>I720</f>
        <v>0</v>
      </c>
    </row>
    <row r="720" spans="1:9" s="10" customFormat="1" ht="28.5" hidden="1" customHeight="1" x14ac:dyDescent="0.25">
      <c r="A720" s="31" t="s">
        <v>32</v>
      </c>
      <c r="B720" s="29" t="s">
        <v>436</v>
      </c>
      <c r="C720" s="29" t="s">
        <v>56</v>
      </c>
      <c r="D720" s="29" t="s">
        <v>151</v>
      </c>
      <c r="E720" s="29" t="s">
        <v>784</v>
      </c>
      <c r="F720" s="29" t="s">
        <v>33</v>
      </c>
      <c r="G720" s="30">
        <v>0</v>
      </c>
      <c r="H720" s="30">
        <v>0</v>
      </c>
      <c r="I720" s="30">
        <f>I721</f>
        <v>0</v>
      </c>
    </row>
    <row r="721" spans="1:9" s="10" customFormat="1" ht="28.5" hidden="1" customHeight="1" x14ac:dyDescent="0.25">
      <c r="A721" s="31" t="s">
        <v>34</v>
      </c>
      <c r="B721" s="29" t="s">
        <v>436</v>
      </c>
      <c r="C721" s="29" t="s">
        <v>56</v>
      </c>
      <c r="D721" s="29" t="s">
        <v>151</v>
      </c>
      <c r="E721" s="29" t="s">
        <v>784</v>
      </c>
      <c r="F721" s="29" t="s">
        <v>35</v>
      </c>
      <c r="G721" s="30">
        <v>0</v>
      </c>
      <c r="H721" s="30">
        <v>0</v>
      </c>
      <c r="I721" s="30">
        <v>0</v>
      </c>
    </row>
    <row r="722" spans="1:9" s="10" customFormat="1" ht="54.75" customHeight="1" x14ac:dyDescent="0.25">
      <c r="A722" s="52" t="s">
        <v>811</v>
      </c>
      <c r="B722" s="29" t="s">
        <v>436</v>
      </c>
      <c r="C722" s="29" t="s">
        <v>56</v>
      </c>
      <c r="D722" s="29" t="s">
        <v>151</v>
      </c>
      <c r="E722" s="29" t="s">
        <v>407</v>
      </c>
      <c r="F722" s="29" t="s">
        <v>13</v>
      </c>
      <c r="G722" s="30">
        <f>G731+G723+G727</f>
        <v>1099.5999999999999</v>
      </c>
      <c r="H722" s="30">
        <v>0</v>
      </c>
      <c r="I722" s="30">
        <v>0</v>
      </c>
    </row>
    <row r="723" spans="1:9" s="10" customFormat="1" ht="27.75" customHeight="1" x14ac:dyDescent="0.25">
      <c r="A723" s="31" t="s">
        <v>838</v>
      </c>
      <c r="B723" s="29" t="s">
        <v>436</v>
      </c>
      <c r="C723" s="29" t="s">
        <v>56</v>
      </c>
      <c r="D723" s="29" t="s">
        <v>151</v>
      </c>
      <c r="E723" s="29" t="s">
        <v>409</v>
      </c>
      <c r="F723" s="29" t="s">
        <v>13</v>
      </c>
      <c r="G723" s="30">
        <f>G724</f>
        <v>6</v>
      </c>
      <c r="H723" s="30">
        <v>0</v>
      </c>
      <c r="I723" s="30">
        <v>0</v>
      </c>
    </row>
    <row r="724" spans="1:9" s="10" customFormat="1" ht="27.7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839</v>
      </c>
      <c r="F724" s="29" t="s">
        <v>13</v>
      </c>
      <c r="G724" s="30">
        <f>G725</f>
        <v>6</v>
      </c>
      <c r="H724" s="30">
        <v>0</v>
      </c>
      <c r="I724" s="30">
        <v>0</v>
      </c>
    </row>
    <row r="725" spans="1:9" s="10" customFormat="1" ht="27.7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839</v>
      </c>
      <c r="F725" s="29" t="s">
        <v>33</v>
      </c>
      <c r="G725" s="30">
        <f>G726</f>
        <v>6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839</v>
      </c>
      <c r="F726" s="29" t="s">
        <v>35</v>
      </c>
      <c r="G726" s="30">
        <v>6</v>
      </c>
      <c r="H726" s="30">
        <v>0</v>
      </c>
      <c r="I726" s="30">
        <v>0</v>
      </c>
    </row>
    <row r="727" spans="1:9" s="10" customFormat="1" ht="29.25" customHeight="1" x14ac:dyDescent="0.25">
      <c r="A727" s="31" t="s">
        <v>840</v>
      </c>
      <c r="B727" s="29" t="s">
        <v>436</v>
      </c>
      <c r="C727" s="29" t="s">
        <v>56</v>
      </c>
      <c r="D727" s="29" t="s">
        <v>151</v>
      </c>
      <c r="E727" s="29" t="s">
        <v>841</v>
      </c>
      <c r="F727" s="29" t="s">
        <v>13</v>
      </c>
      <c r="G727" s="30">
        <f>G728</f>
        <v>423.8</v>
      </c>
      <c r="H727" s="30">
        <v>0</v>
      </c>
      <c r="I727" s="30">
        <v>0</v>
      </c>
    </row>
    <row r="728" spans="1:9" s="10" customFormat="1" ht="24.75" customHeight="1" x14ac:dyDescent="0.25">
      <c r="A728" s="31" t="s">
        <v>89</v>
      </c>
      <c r="B728" s="29" t="s">
        <v>436</v>
      </c>
      <c r="C728" s="29" t="s">
        <v>56</v>
      </c>
      <c r="D728" s="29" t="s">
        <v>151</v>
      </c>
      <c r="E728" s="29" t="s">
        <v>842</v>
      </c>
      <c r="F728" s="29" t="s">
        <v>13</v>
      </c>
      <c r="G728" s="30">
        <f>G729</f>
        <v>423.8</v>
      </c>
      <c r="H728" s="30">
        <v>0</v>
      </c>
      <c r="I728" s="30">
        <v>0</v>
      </c>
    </row>
    <row r="729" spans="1:9" s="10" customFormat="1" ht="29.25" customHeight="1" x14ac:dyDescent="0.25">
      <c r="A729" s="31" t="s">
        <v>32</v>
      </c>
      <c r="B729" s="29" t="s">
        <v>436</v>
      </c>
      <c r="C729" s="29" t="s">
        <v>56</v>
      </c>
      <c r="D729" s="29" t="s">
        <v>151</v>
      </c>
      <c r="E729" s="29" t="s">
        <v>842</v>
      </c>
      <c r="F729" s="29" t="s">
        <v>33</v>
      </c>
      <c r="G729" s="30">
        <f>G730</f>
        <v>423.8</v>
      </c>
      <c r="H729" s="30">
        <v>0</v>
      </c>
      <c r="I729" s="30">
        <v>0</v>
      </c>
    </row>
    <row r="730" spans="1:9" s="10" customFormat="1" ht="30.75" customHeight="1" x14ac:dyDescent="0.25">
      <c r="A730" s="31" t="s">
        <v>34</v>
      </c>
      <c r="B730" s="29" t="s">
        <v>436</v>
      </c>
      <c r="C730" s="29" t="s">
        <v>56</v>
      </c>
      <c r="D730" s="29" t="s">
        <v>151</v>
      </c>
      <c r="E730" s="29" t="s">
        <v>842</v>
      </c>
      <c r="F730" s="29" t="s">
        <v>35</v>
      </c>
      <c r="G730" s="30">
        <v>423.8</v>
      </c>
      <c r="H730" s="30">
        <v>0</v>
      </c>
      <c r="I730" s="30">
        <v>0</v>
      </c>
    </row>
    <row r="731" spans="1:9" s="10" customFormat="1" ht="41.25" customHeight="1" x14ac:dyDescent="0.25">
      <c r="A731" s="31" t="s">
        <v>602</v>
      </c>
      <c r="B731" s="29" t="s">
        <v>436</v>
      </c>
      <c r="C731" s="29" t="s">
        <v>56</v>
      </c>
      <c r="D731" s="29" t="s">
        <v>151</v>
      </c>
      <c r="E731" s="29" t="s">
        <v>812</v>
      </c>
      <c r="F731" s="29" t="s">
        <v>13</v>
      </c>
      <c r="G731" s="30">
        <f>G732</f>
        <v>669.8</v>
      </c>
      <c r="H731" s="30">
        <v>0</v>
      </c>
      <c r="I731" s="30">
        <v>0</v>
      </c>
    </row>
    <row r="732" spans="1:9" s="10" customFormat="1" ht="28.5" customHeight="1" x14ac:dyDescent="0.25">
      <c r="A732" s="31" t="s">
        <v>604</v>
      </c>
      <c r="B732" s="29" t="s">
        <v>436</v>
      </c>
      <c r="C732" s="29" t="s">
        <v>56</v>
      </c>
      <c r="D732" s="29" t="s">
        <v>151</v>
      </c>
      <c r="E732" s="29" t="s">
        <v>813</v>
      </c>
      <c r="F732" s="29" t="s">
        <v>13</v>
      </c>
      <c r="G732" s="30">
        <f>G733</f>
        <v>669.8</v>
      </c>
      <c r="H732" s="30">
        <v>0</v>
      </c>
      <c r="I732" s="30">
        <v>0</v>
      </c>
    </row>
    <row r="733" spans="1:9" s="10" customFormat="1" ht="28.5" customHeight="1" x14ac:dyDescent="0.25">
      <c r="A733" s="31" t="s">
        <v>32</v>
      </c>
      <c r="B733" s="29" t="s">
        <v>436</v>
      </c>
      <c r="C733" s="29" t="s">
        <v>56</v>
      </c>
      <c r="D733" s="29" t="s">
        <v>151</v>
      </c>
      <c r="E733" s="29" t="s">
        <v>813</v>
      </c>
      <c r="F733" s="29" t="s">
        <v>33</v>
      </c>
      <c r="G733" s="30">
        <f>G734</f>
        <v>669.8</v>
      </c>
      <c r="H733" s="30">
        <v>0</v>
      </c>
      <c r="I733" s="30">
        <v>0</v>
      </c>
    </row>
    <row r="734" spans="1:9" s="10" customFormat="1" ht="28.5" customHeight="1" x14ac:dyDescent="0.25">
      <c r="A734" s="31" t="s">
        <v>34</v>
      </c>
      <c r="B734" s="29" t="s">
        <v>436</v>
      </c>
      <c r="C734" s="29" t="s">
        <v>56</v>
      </c>
      <c r="D734" s="29" t="s">
        <v>151</v>
      </c>
      <c r="E734" s="29" t="s">
        <v>813</v>
      </c>
      <c r="F734" s="29" t="s">
        <v>35</v>
      </c>
      <c r="G734" s="30">
        <f>669.8+6.8-6.8</f>
        <v>669.8</v>
      </c>
      <c r="H734" s="30">
        <v>0</v>
      </c>
      <c r="I734" s="30">
        <v>0</v>
      </c>
    </row>
    <row r="735" spans="1:9" s="10" customFormat="1" ht="28.5" hidden="1" customHeight="1" x14ac:dyDescent="0.25">
      <c r="A735" s="31"/>
      <c r="B735" s="29"/>
      <c r="C735" s="29"/>
      <c r="D735" s="29"/>
      <c r="E735" s="29"/>
      <c r="F735" s="29"/>
      <c r="G735" s="30"/>
      <c r="H735" s="30"/>
      <c r="I735" s="30"/>
    </row>
    <row r="736" spans="1:9" s="21" customFormat="1" ht="15" x14ac:dyDescent="0.25">
      <c r="A736" s="31" t="s">
        <v>287</v>
      </c>
      <c r="B736" s="29" t="s">
        <v>436</v>
      </c>
      <c r="C736" s="29" t="s">
        <v>68</v>
      </c>
      <c r="D736" s="29" t="s">
        <v>11</v>
      </c>
      <c r="E736" s="29" t="s">
        <v>12</v>
      </c>
      <c r="F736" s="29" t="s">
        <v>13</v>
      </c>
      <c r="G736" s="30">
        <f>G737+G782+G830+G835</f>
        <v>42701.8</v>
      </c>
      <c r="H736" s="30">
        <f>H737+H782+H830+H835</f>
        <v>35920.199999999997</v>
      </c>
      <c r="I736" s="30">
        <f>I737+I782+I830+I835</f>
        <v>36791.699999999997</v>
      </c>
    </row>
    <row r="737" spans="1:9" s="9" customFormat="1" ht="15" x14ac:dyDescent="0.25">
      <c r="A737" s="31" t="s">
        <v>288</v>
      </c>
      <c r="B737" s="29" t="s">
        <v>436</v>
      </c>
      <c r="C737" s="29" t="s">
        <v>68</v>
      </c>
      <c r="D737" s="29" t="s">
        <v>10</v>
      </c>
      <c r="E737" s="29" t="s">
        <v>12</v>
      </c>
      <c r="F737" s="29" t="s">
        <v>13</v>
      </c>
      <c r="G737" s="30">
        <f>G738+G743</f>
        <v>16426.900000000001</v>
      </c>
      <c r="H737" s="30">
        <f>H738+H743</f>
        <v>11586.2</v>
      </c>
      <c r="I737" s="30">
        <f>I738+I743</f>
        <v>11204.2</v>
      </c>
    </row>
    <row r="738" spans="1:9" s="9" customFormat="1" ht="26.25" hidden="1" x14ac:dyDescent="0.25">
      <c r="A738" s="31" t="s">
        <v>289</v>
      </c>
      <c r="B738" s="29" t="s">
        <v>436</v>
      </c>
      <c r="C738" s="29" t="s">
        <v>68</v>
      </c>
      <c r="D738" s="29" t="s">
        <v>10</v>
      </c>
      <c r="E738" s="29" t="s">
        <v>290</v>
      </c>
      <c r="F738" s="29" t="s">
        <v>13</v>
      </c>
      <c r="G738" s="30">
        <f>G739</f>
        <v>0</v>
      </c>
      <c r="H738" s="30">
        <f t="shared" ref="H738:I741" si="95">H739</f>
        <v>0</v>
      </c>
      <c r="I738" s="30">
        <f t="shared" si="95"/>
        <v>0</v>
      </c>
    </row>
    <row r="739" spans="1:9" s="9" customFormat="1" ht="51.75" hidden="1" x14ac:dyDescent="0.25">
      <c r="A739" s="42" t="s">
        <v>291</v>
      </c>
      <c r="B739" s="43" t="s">
        <v>436</v>
      </c>
      <c r="C739" s="43" t="s">
        <v>68</v>
      </c>
      <c r="D739" s="43" t="s">
        <v>10</v>
      </c>
      <c r="E739" s="43" t="s">
        <v>292</v>
      </c>
      <c r="F739" s="43" t="s">
        <v>13</v>
      </c>
      <c r="G739" s="39">
        <f>G740</f>
        <v>0</v>
      </c>
      <c r="H739" s="39">
        <f t="shared" si="95"/>
        <v>0</v>
      </c>
      <c r="I739" s="39">
        <f t="shared" si="95"/>
        <v>0</v>
      </c>
    </row>
    <row r="740" spans="1:9" s="9" customFormat="1" ht="15" hidden="1" x14ac:dyDescent="0.25">
      <c r="A740" s="42" t="s">
        <v>89</v>
      </c>
      <c r="B740" s="43" t="s">
        <v>436</v>
      </c>
      <c r="C740" s="43" t="s">
        <v>68</v>
      </c>
      <c r="D740" s="43" t="s">
        <v>10</v>
      </c>
      <c r="E740" s="43" t="s">
        <v>293</v>
      </c>
      <c r="F740" s="43" t="s">
        <v>13</v>
      </c>
      <c r="G740" s="39">
        <f>G741</f>
        <v>0</v>
      </c>
      <c r="H740" s="39">
        <f t="shared" si="95"/>
        <v>0</v>
      </c>
      <c r="I740" s="39">
        <f t="shared" si="95"/>
        <v>0</v>
      </c>
    </row>
    <row r="741" spans="1:9" s="9" customFormat="1" ht="26.25" hidden="1" x14ac:dyDescent="0.25">
      <c r="A741" s="42" t="s">
        <v>294</v>
      </c>
      <c r="B741" s="43" t="s">
        <v>436</v>
      </c>
      <c r="C741" s="43" t="s">
        <v>68</v>
      </c>
      <c r="D741" s="43" t="s">
        <v>10</v>
      </c>
      <c r="E741" s="43" t="s">
        <v>293</v>
      </c>
      <c r="F741" s="43" t="s">
        <v>295</v>
      </c>
      <c r="G741" s="39">
        <f>G742</f>
        <v>0</v>
      </c>
      <c r="H741" s="39">
        <f t="shared" si="95"/>
        <v>0</v>
      </c>
      <c r="I741" s="39">
        <f t="shared" si="95"/>
        <v>0</v>
      </c>
    </row>
    <row r="742" spans="1:9" s="9" customFormat="1" ht="15" hidden="1" x14ac:dyDescent="0.25">
      <c r="A742" s="42" t="s">
        <v>296</v>
      </c>
      <c r="B742" s="43" t="s">
        <v>436</v>
      </c>
      <c r="C742" s="43" t="s">
        <v>68</v>
      </c>
      <c r="D742" s="43" t="s">
        <v>10</v>
      </c>
      <c r="E742" s="43" t="s">
        <v>293</v>
      </c>
      <c r="F742" s="43" t="s">
        <v>297</v>
      </c>
      <c r="G742" s="39">
        <f>63.1-63.1</f>
        <v>0</v>
      </c>
      <c r="H742" s="39">
        <f>63.1-63.1</f>
        <v>0</v>
      </c>
      <c r="I742" s="39">
        <f>63.1-63.1</f>
        <v>0</v>
      </c>
    </row>
    <row r="743" spans="1:9" s="9" customFormat="1" ht="39" x14ac:dyDescent="0.25">
      <c r="A743" s="31" t="s">
        <v>843</v>
      </c>
      <c r="B743" s="29" t="s">
        <v>436</v>
      </c>
      <c r="C743" s="29" t="s">
        <v>68</v>
      </c>
      <c r="D743" s="29" t="s">
        <v>10</v>
      </c>
      <c r="E743" s="29" t="s">
        <v>191</v>
      </c>
      <c r="F743" s="29" t="s">
        <v>13</v>
      </c>
      <c r="G743" s="30">
        <f>G744</f>
        <v>16426.900000000001</v>
      </c>
      <c r="H743" s="30">
        <f>H744</f>
        <v>11586.2</v>
      </c>
      <c r="I743" s="30">
        <f>I744</f>
        <v>11204.2</v>
      </c>
    </row>
    <row r="744" spans="1:9" s="9" customFormat="1" ht="51.75" x14ac:dyDescent="0.25">
      <c r="A744" s="31" t="s">
        <v>656</v>
      </c>
      <c r="B744" s="29" t="s">
        <v>436</v>
      </c>
      <c r="C744" s="29" t="s">
        <v>68</v>
      </c>
      <c r="D744" s="29" t="s">
        <v>10</v>
      </c>
      <c r="E744" s="29" t="s">
        <v>192</v>
      </c>
      <c r="F744" s="29" t="s">
        <v>13</v>
      </c>
      <c r="G744" s="30">
        <f>G745+G751+G754+G757+G760+G763</f>
        <v>16426.900000000001</v>
      </c>
      <c r="H744" s="30">
        <f>H745+H751+H754+H757+H760+H763</f>
        <v>11586.2</v>
      </c>
      <c r="I744" s="30">
        <f>I745+I751+I754+I757+I760+I763</f>
        <v>11204.2</v>
      </c>
    </row>
    <row r="745" spans="1:9" s="9" customFormat="1" ht="39" x14ac:dyDescent="0.25">
      <c r="A745" s="31" t="s">
        <v>301</v>
      </c>
      <c r="B745" s="29" t="s">
        <v>436</v>
      </c>
      <c r="C745" s="29" t="s">
        <v>68</v>
      </c>
      <c r="D745" s="29" t="s">
        <v>10</v>
      </c>
      <c r="E745" s="29" t="s">
        <v>657</v>
      </c>
      <c r="F745" s="29" t="s">
        <v>13</v>
      </c>
      <c r="G745" s="30">
        <f>G746</f>
        <v>8501.6</v>
      </c>
      <c r="H745" s="30">
        <f t="shared" ref="H745:I746" si="96">H746</f>
        <v>3851.6</v>
      </c>
      <c r="I745" s="30">
        <f t="shared" si="96"/>
        <v>3346.6</v>
      </c>
    </row>
    <row r="746" spans="1:9" s="9" customFormat="1" ht="26.25" x14ac:dyDescent="0.25">
      <c r="A746" s="31" t="s">
        <v>294</v>
      </c>
      <c r="B746" s="29" t="s">
        <v>436</v>
      </c>
      <c r="C746" s="29" t="s">
        <v>68</v>
      </c>
      <c r="D746" s="29" t="s">
        <v>10</v>
      </c>
      <c r="E746" s="29" t="s">
        <v>657</v>
      </c>
      <c r="F746" s="29" t="s">
        <v>295</v>
      </c>
      <c r="G746" s="30">
        <f>G747</f>
        <v>8501.6</v>
      </c>
      <c r="H746" s="30">
        <f t="shared" si="96"/>
        <v>3851.6</v>
      </c>
      <c r="I746" s="30">
        <f t="shared" si="96"/>
        <v>3346.6</v>
      </c>
    </row>
    <row r="747" spans="1:9" s="9" customFormat="1" ht="15" x14ac:dyDescent="0.25">
      <c r="A747" s="31" t="s">
        <v>296</v>
      </c>
      <c r="B747" s="29" t="s">
        <v>436</v>
      </c>
      <c r="C747" s="29" t="s">
        <v>68</v>
      </c>
      <c r="D747" s="29" t="s">
        <v>10</v>
      </c>
      <c r="E747" s="29" t="s">
        <v>657</v>
      </c>
      <c r="F747" s="29" t="s">
        <v>297</v>
      </c>
      <c r="G747" s="30">
        <f>9381.3-327.9-36.4-864-600+915.5+33.1</f>
        <v>8501.6</v>
      </c>
      <c r="H747" s="30">
        <f>7800-2000-281.5-200-1500+33.1</f>
        <v>3851.6</v>
      </c>
      <c r="I747" s="30">
        <f>5800-686.5-300-1500+33.1</f>
        <v>3346.6</v>
      </c>
    </row>
    <row r="748" spans="1:9" s="9" customFormat="1" ht="39" hidden="1" x14ac:dyDescent="0.25">
      <c r="A748" s="31" t="s">
        <v>465</v>
      </c>
      <c r="B748" s="29" t="s">
        <v>436</v>
      </c>
      <c r="C748" s="29" t="s">
        <v>68</v>
      </c>
      <c r="D748" s="29" t="s">
        <v>10</v>
      </c>
      <c r="E748" s="29" t="s">
        <v>482</v>
      </c>
      <c r="F748" s="29" t="s">
        <v>13</v>
      </c>
      <c r="G748" s="30">
        <f>G749</f>
        <v>0</v>
      </c>
      <c r="H748" s="30">
        <v>0</v>
      </c>
      <c r="I748" s="30">
        <v>0</v>
      </c>
    </row>
    <row r="749" spans="1:9" s="9" customFormat="1" ht="26.25" hidden="1" x14ac:dyDescent="0.25">
      <c r="A749" s="31" t="s">
        <v>294</v>
      </c>
      <c r="B749" s="29" t="s">
        <v>436</v>
      </c>
      <c r="C749" s="29" t="s">
        <v>68</v>
      </c>
      <c r="D749" s="29" t="s">
        <v>10</v>
      </c>
      <c r="E749" s="29" t="s">
        <v>482</v>
      </c>
      <c r="F749" s="29" t="s">
        <v>295</v>
      </c>
      <c r="G749" s="30">
        <f>G750</f>
        <v>0</v>
      </c>
      <c r="H749" s="30">
        <v>0</v>
      </c>
      <c r="I749" s="30">
        <v>0</v>
      </c>
    </row>
    <row r="750" spans="1:9" s="9" customFormat="1" ht="15" hidden="1" x14ac:dyDescent="0.25">
      <c r="A750" s="31" t="s">
        <v>296</v>
      </c>
      <c r="B750" s="29" t="s">
        <v>436</v>
      </c>
      <c r="C750" s="29" t="s">
        <v>68</v>
      </c>
      <c r="D750" s="29" t="s">
        <v>10</v>
      </c>
      <c r="E750" s="29" t="s">
        <v>482</v>
      </c>
      <c r="F750" s="29" t="s">
        <v>297</v>
      </c>
      <c r="G750" s="30"/>
      <c r="H750" s="30"/>
      <c r="I750" s="30"/>
    </row>
    <row r="751" spans="1:9" s="9" customFormat="1" ht="26.25" x14ac:dyDescent="0.25">
      <c r="A751" s="31" t="s">
        <v>467</v>
      </c>
      <c r="B751" s="29" t="s">
        <v>436</v>
      </c>
      <c r="C751" s="29" t="s">
        <v>68</v>
      </c>
      <c r="D751" s="29" t="s">
        <v>10</v>
      </c>
      <c r="E751" s="29" t="s">
        <v>658</v>
      </c>
      <c r="F751" s="29" t="s">
        <v>13</v>
      </c>
      <c r="G751" s="30">
        <f>G752</f>
        <v>327.9</v>
      </c>
      <c r="H751" s="30">
        <f t="shared" ref="H751:I752" si="97">H752</f>
        <v>327.9</v>
      </c>
      <c r="I751" s="30">
        <f t="shared" si="97"/>
        <v>327.9</v>
      </c>
    </row>
    <row r="752" spans="1:9" s="9" customFormat="1" ht="26.25" x14ac:dyDescent="0.25">
      <c r="A752" s="31" t="s">
        <v>294</v>
      </c>
      <c r="B752" s="29" t="s">
        <v>436</v>
      </c>
      <c r="C752" s="29" t="s">
        <v>68</v>
      </c>
      <c r="D752" s="29" t="s">
        <v>10</v>
      </c>
      <c r="E752" s="29" t="s">
        <v>658</v>
      </c>
      <c r="F752" s="29" t="s">
        <v>295</v>
      </c>
      <c r="G752" s="30">
        <f>G753</f>
        <v>327.9</v>
      </c>
      <c r="H752" s="30">
        <f t="shared" si="97"/>
        <v>327.9</v>
      </c>
      <c r="I752" s="30">
        <f t="shared" si="97"/>
        <v>327.9</v>
      </c>
    </row>
    <row r="753" spans="1:9" s="9" customFormat="1" ht="15" x14ac:dyDescent="0.25">
      <c r="A753" s="31" t="s">
        <v>296</v>
      </c>
      <c r="B753" s="29" t="s">
        <v>436</v>
      </c>
      <c r="C753" s="29" t="s">
        <v>68</v>
      </c>
      <c r="D753" s="29" t="s">
        <v>10</v>
      </c>
      <c r="E753" s="29" t="s">
        <v>658</v>
      </c>
      <c r="F753" s="29" t="s">
        <v>297</v>
      </c>
      <c r="G753" s="30">
        <v>327.9</v>
      </c>
      <c r="H753" s="30">
        <v>327.9</v>
      </c>
      <c r="I753" s="30">
        <v>327.9</v>
      </c>
    </row>
    <row r="754" spans="1:9" s="9" customFormat="1" ht="39" x14ac:dyDescent="0.25">
      <c r="A754" s="31" t="s">
        <v>719</v>
      </c>
      <c r="B754" s="29" t="s">
        <v>436</v>
      </c>
      <c r="C754" s="29" t="s">
        <v>68</v>
      </c>
      <c r="D754" s="29" t="s">
        <v>10</v>
      </c>
      <c r="E754" s="29" t="s">
        <v>659</v>
      </c>
      <c r="F754" s="29" t="s">
        <v>13</v>
      </c>
      <c r="G754" s="30">
        <f>G755</f>
        <v>3.2999999999999972</v>
      </c>
      <c r="H754" s="30">
        <f t="shared" ref="H754:I755" si="98">H755</f>
        <v>3.2999999999999972</v>
      </c>
      <c r="I754" s="30">
        <f>I755</f>
        <v>3.2999999999999972</v>
      </c>
    </row>
    <row r="755" spans="1:9" s="9" customFormat="1" ht="26.25" x14ac:dyDescent="0.25">
      <c r="A755" s="31" t="s">
        <v>294</v>
      </c>
      <c r="B755" s="29" t="s">
        <v>436</v>
      </c>
      <c r="C755" s="29" t="s">
        <v>68</v>
      </c>
      <c r="D755" s="29" t="s">
        <v>10</v>
      </c>
      <c r="E755" s="29" t="s">
        <v>659</v>
      </c>
      <c r="F755" s="29" t="s">
        <v>295</v>
      </c>
      <c r="G755" s="30">
        <f>G756</f>
        <v>3.2999999999999972</v>
      </c>
      <c r="H755" s="30">
        <f t="shared" si="98"/>
        <v>3.2999999999999972</v>
      </c>
      <c r="I755" s="30">
        <f t="shared" si="98"/>
        <v>3.2999999999999972</v>
      </c>
    </row>
    <row r="756" spans="1:9" s="9" customFormat="1" ht="15" x14ac:dyDescent="0.25">
      <c r="A756" s="31" t="s">
        <v>296</v>
      </c>
      <c r="B756" s="29" t="s">
        <v>436</v>
      </c>
      <c r="C756" s="29" t="s">
        <v>68</v>
      </c>
      <c r="D756" s="29" t="s">
        <v>10</v>
      </c>
      <c r="E756" s="29" t="s">
        <v>659</v>
      </c>
      <c r="F756" s="29" t="s">
        <v>297</v>
      </c>
      <c r="G756" s="30">
        <f>36.4-33.1</f>
        <v>3.2999999999999972</v>
      </c>
      <c r="H756" s="30">
        <f>36.4-33.1</f>
        <v>3.2999999999999972</v>
      </c>
      <c r="I756" s="30">
        <f>36.4-33.1</f>
        <v>3.2999999999999972</v>
      </c>
    </row>
    <row r="757" spans="1:9" s="21" customFormat="1" ht="51.75" x14ac:dyDescent="0.25">
      <c r="A757" s="31" t="s">
        <v>303</v>
      </c>
      <c r="B757" s="29" t="s">
        <v>436</v>
      </c>
      <c r="C757" s="29" t="s">
        <v>68</v>
      </c>
      <c r="D757" s="29" t="s">
        <v>10</v>
      </c>
      <c r="E757" s="29" t="s">
        <v>660</v>
      </c>
      <c r="F757" s="29" t="s">
        <v>13</v>
      </c>
      <c r="G757" s="30">
        <f t="shared" ref="G757:I758" si="99">G758</f>
        <v>80.2</v>
      </c>
      <c r="H757" s="30">
        <f t="shared" si="99"/>
        <v>80.2</v>
      </c>
      <c r="I757" s="30">
        <f t="shared" si="99"/>
        <v>80.2</v>
      </c>
    </row>
    <row r="758" spans="1:9" s="21" customFormat="1" ht="30" customHeight="1" x14ac:dyDescent="0.25">
      <c r="A758" s="31" t="s">
        <v>294</v>
      </c>
      <c r="B758" s="29" t="s">
        <v>436</v>
      </c>
      <c r="C758" s="29" t="s">
        <v>68</v>
      </c>
      <c r="D758" s="29" t="s">
        <v>10</v>
      </c>
      <c r="E758" s="29" t="s">
        <v>660</v>
      </c>
      <c r="F758" s="29" t="s">
        <v>295</v>
      </c>
      <c r="G758" s="30">
        <f t="shared" si="99"/>
        <v>80.2</v>
      </c>
      <c r="H758" s="30">
        <f t="shared" si="99"/>
        <v>80.2</v>
      </c>
      <c r="I758" s="30">
        <f t="shared" si="99"/>
        <v>80.2</v>
      </c>
    </row>
    <row r="759" spans="1:9" s="21" customFormat="1" ht="18.75" customHeight="1" x14ac:dyDescent="0.25">
      <c r="A759" s="31" t="s">
        <v>296</v>
      </c>
      <c r="B759" s="29" t="s">
        <v>436</v>
      </c>
      <c r="C759" s="29" t="s">
        <v>68</v>
      </c>
      <c r="D759" s="29" t="s">
        <v>10</v>
      </c>
      <c r="E759" s="29" t="s">
        <v>660</v>
      </c>
      <c r="F759" s="29" t="s">
        <v>297</v>
      </c>
      <c r="G759" s="30">
        <v>80.2</v>
      </c>
      <c r="H759" s="30">
        <v>80.2</v>
      </c>
      <c r="I759" s="30">
        <v>80.2</v>
      </c>
    </row>
    <row r="760" spans="1:9" s="9" customFormat="1" ht="144.75" customHeight="1" x14ac:dyDescent="0.25">
      <c r="A760" s="31" t="s">
        <v>305</v>
      </c>
      <c r="B760" s="29" t="s">
        <v>436</v>
      </c>
      <c r="C760" s="29" t="s">
        <v>68</v>
      </c>
      <c r="D760" s="29" t="s">
        <v>10</v>
      </c>
      <c r="E760" s="29" t="s">
        <v>661</v>
      </c>
      <c r="F760" s="29" t="s">
        <v>13</v>
      </c>
      <c r="G760" s="30">
        <f t="shared" ref="G760:I761" si="100">G761</f>
        <v>52.4</v>
      </c>
      <c r="H760" s="30">
        <f t="shared" si="100"/>
        <v>26</v>
      </c>
      <c r="I760" s="30">
        <f t="shared" si="100"/>
        <v>26.9</v>
      </c>
    </row>
    <row r="761" spans="1:9" s="9" customFormat="1" ht="30" customHeight="1" x14ac:dyDescent="0.25">
      <c r="A761" s="31" t="s">
        <v>294</v>
      </c>
      <c r="B761" s="29" t="s">
        <v>436</v>
      </c>
      <c r="C761" s="29" t="s">
        <v>68</v>
      </c>
      <c r="D761" s="29" t="s">
        <v>10</v>
      </c>
      <c r="E761" s="29" t="s">
        <v>661</v>
      </c>
      <c r="F761" s="29" t="s">
        <v>295</v>
      </c>
      <c r="G761" s="30">
        <f t="shared" si="100"/>
        <v>52.4</v>
      </c>
      <c r="H761" s="30">
        <f t="shared" si="100"/>
        <v>26</v>
      </c>
      <c r="I761" s="30">
        <f t="shared" si="100"/>
        <v>26.9</v>
      </c>
    </row>
    <row r="762" spans="1:9" s="9" customFormat="1" ht="19.5" customHeight="1" x14ac:dyDescent="0.25">
      <c r="A762" s="31" t="s">
        <v>296</v>
      </c>
      <c r="B762" s="29" t="s">
        <v>436</v>
      </c>
      <c r="C762" s="29" t="s">
        <v>68</v>
      </c>
      <c r="D762" s="29" t="s">
        <v>10</v>
      </c>
      <c r="E762" s="29" t="s">
        <v>661</v>
      </c>
      <c r="F762" s="29" t="s">
        <v>297</v>
      </c>
      <c r="G762" s="30">
        <v>52.4</v>
      </c>
      <c r="H762" s="30">
        <v>26</v>
      </c>
      <c r="I762" s="30">
        <v>26.9</v>
      </c>
    </row>
    <row r="763" spans="1:9" s="9" customFormat="1" ht="39" x14ac:dyDescent="0.25">
      <c r="A763" s="31" t="s">
        <v>307</v>
      </c>
      <c r="B763" s="29" t="s">
        <v>436</v>
      </c>
      <c r="C763" s="29" t="s">
        <v>68</v>
      </c>
      <c r="D763" s="29" t="s">
        <v>10</v>
      </c>
      <c r="E763" s="29" t="s">
        <v>662</v>
      </c>
      <c r="F763" s="29" t="s">
        <v>13</v>
      </c>
      <c r="G763" s="30">
        <f t="shared" ref="G763:I764" si="101">G764</f>
        <v>7461.5</v>
      </c>
      <c r="H763" s="30">
        <f t="shared" si="101"/>
        <v>7297.2</v>
      </c>
      <c r="I763" s="30">
        <f t="shared" si="101"/>
        <v>7419.3</v>
      </c>
    </row>
    <row r="764" spans="1:9" s="9" customFormat="1" ht="27" customHeight="1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662</v>
      </c>
      <c r="F764" s="29" t="s">
        <v>295</v>
      </c>
      <c r="G764" s="30">
        <f t="shared" si="101"/>
        <v>7461.5</v>
      </c>
      <c r="H764" s="30">
        <f t="shared" si="101"/>
        <v>7297.2</v>
      </c>
      <c r="I764" s="30">
        <f t="shared" si="101"/>
        <v>7419.3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662</v>
      </c>
      <c r="F765" s="29" t="s">
        <v>297</v>
      </c>
      <c r="G765" s="30">
        <v>7461.5</v>
      </c>
      <c r="H765" s="30">
        <v>7297.2</v>
      </c>
      <c r="I765" s="30">
        <v>7419.3</v>
      </c>
    </row>
    <row r="766" spans="1:9" s="9" customFormat="1" ht="26.25" hidden="1" x14ac:dyDescent="0.25">
      <c r="A766" s="31" t="s">
        <v>608</v>
      </c>
      <c r="B766" s="29" t="s">
        <v>436</v>
      </c>
      <c r="C766" s="29" t="s">
        <v>68</v>
      </c>
      <c r="D766" s="29" t="s">
        <v>10</v>
      </c>
      <c r="E766" s="29" t="s">
        <v>609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609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609</v>
      </c>
      <c r="F768" s="29" t="s">
        <v>297</v>
      </c>
      <c r="G768" s="30">
        <v>0</v>
      </c>
      <c r="H768" s="30">
        <v>0</v>
      </c>
      <c r="I768" s="30">
        <v>0</v>
      </c>
    </row>
    <row r="769" spans="1:9" s="9" customFormat="1" ht="39" hidden="1" x14ac:dyDescent="0.25">
      <c r="A769" s="31" t="s">
        <v>541</v>
      </c>
      <c r="B769" s="29" t="s">
        <v>436</v>
      </c>
      <c r="C769" s="29" t="s">
        <v>68</v>
      </c>
      <c r="D769" s="29" t="s">
        <v>10</v>
      </c>
      <c r="E769" s="29" t="s">
        <v>542</v>
      </c>
      <c r="F769" s="29" t="s">
        <v>13</v>
      </c>
      <c r="G769" s="30">
        <v>0</v>
      </c>
      <c r="H769" s="30">
        <v>0</v>
      </c>
      <c r="I769" s="30">
        <f>I770+I773+I776+I781</f>
        <v>0</v>
      </c>
    </row>
    <row r="770" spans="1:9" s="9" customFormat="1" ht="39" hidden="1" x14ac:dyDescent="0.25">
      <c r="A770" s="31" t="s">
        <v>301</v>
      </c>
      <c r="B770" s="29" t="s">
        <v>436</v>
      </c>
      <c r="C770" s="29" t="s">
        <v>68</v>
      </c>
      <c r="D770" s="29" t="s">
        <v>10</v>
      </c>
      <c r="E770" s="29" t="s">
        <v>550</v>
      </c>
      <c r="F770" s="29" t="s">
        <v>13</v>
      </c>
      <c r="G770" s="30">
        <v>0</v>
      </c>
      <c r="H770" s="30">
        <v>0</v>
      </c>
      <c r="I770" s="30">
        <f>I771</f>
        <v>0</v>
      </c>
    </row>
    <row r="771" spans="1:9" s="9" customFormat="1" ht="26.25" hidden="1" x14ac:dyDescent="0.25">
      <c r="A771" s="31" t="s">
        <v>294</v>
      </c>
      <c r="B771" s="29" t="s">
        <v>436</v>
      </c>
      <c r="C771" s="29" t="s">
        <v>68</v>
      </c>
      <c r="D771" s="29" t="s">
        <v>10</v>
      </c>
      <c r="E771" s="29" t="s">
        <v>550</v>
      </c>
      <c r="F771" s="29" t="s">
        <v>295</v>
      </c>
      <c r="G771" s="30">
        <v>0</v>
      </c>
      <c r="H771" s="30">
        <v>0</v>
      </c>
      <c r="I771" s="30">
        <f>I772</f>
        <v>0</v>
      </c>
    </row>
    <row r="772" spans="1:9" s="9" customFormat="1" ht="15" hidden="1" x14ac:dyDescent="0.25">
      <c r="A772" s="31" t="s">
        <v>296</v>
      </c>
      <c r="B772" s="29" t="s">
        <v>436</v>
      </c>
      <c r="C772" s="29" t="s">
        <v>68</v>
      </c>
      <c r="D772" s="29" t="s">
        <v>10</v>
      </c>
      <c r="E772" s="29" t="s">
        <v>550</v>
      </c>
      <c r="F772" s="29" t="s">
        <v>297</v>
      </c>
      <c r="G772" s="30">
        <v>0</v>
      </c>
      <c r="H772" s="30">
        <v>0</v>
      </c>
      <c r="I772" s="30">
        <v>0</v>
      </c>
    </row>
    <row r="773" spans="1:9" s="9" customFormat="1" ht="51.75" hidden="1" x14ac:dyDescent="0.25">
      <c r="A773" s="31" t="s">
        <v>303</v>
      </c>
      <c r="B773" s="29" t="s">
        <v>436</v>
      </c>
      <c r="C773" s="29" t="s">
        <v>68</v>
      </c>
      <c r="D773" s="29" t="s">
        <v>10</v>
      </c>
      <c r="E773" s="29" t="s">
        <v>543</v>
      </c>
      <c r="F773" s="29" t="s">
        <v>13</v>
      </c>
      <c r="G773" s="30">
        <v>0</v>
      </c>
      <c r="H773" s="30">
        <v>0</v>
      </c>
      <c r="I773" s="30">
        <f>I774</f>
        <v>0</v>
      </c>
    </row>
    <row r="774" spans="1:9" s="9" customFormat="1" ht="26.25" hidden="1" x14ac:dyDescent="0.25">
      <c r="A774" s="31" t="s">
        <v>294</v>
      </c>
      <c r="B774" s="29" t="s">
        <v>436</v>
      </c>
      <c r="C774" s="29" t="s">
        <v>68</v>
      </c>
      <c r="D774" s="29" t="s">
        <v>10</v>
      </c>
      <c r="E774" s="29" t="s">
        <v>543</v>
      </c>
      <c r="F774" s="29" t="s">
        <v>295</v>
      </c>
      <c r="G774" s="30">
        <v>0</v>
      </c>
      <c r="H774" s="30">
        <v>0</v>
      </c>
      <c r="I774" s="30">
        <f>I775</f>
        <v>0</v>
      </c>
    </row>
    <row r="775" spans="1:9" s="9" customFormat="1" ht="15" hidden="1" x14ac:dyDescent="0.25">
      <c r="A775" s="31" t="s">
        <v>296</v>
      </c>
      <c r="B775" s="29" t="s">
        <v>436</v>
      </c>
      <c r="C775" s="29" t="s">
        <v>68</v>
      </c>
      <c r="D775" s="29" t="s">
        <v>10</v>
      </c>
      <c r="E775" s="29" t="s">
        <v>543</v>
      </c>
      <c r="F775" s="29" t="s">
        <v>297</v>
      </c>
      <c r="G775" s="30">
        <v>0</v>
      </c>
      <c r="H775" s="30">
        <v>0</v>
      </c>
      <c r="I775" s="30">
        <v>0</v>
      </c>
    </row>
    <row r="776" spans="1:9" s="9" customFormat="1" ht="141" hidden="1" x14ac:dyDescent="0.25">
      <c r="A776" s="31" t="s">
        <v>305</v>
      </c>
      <c r="B776" s="29" t="s">
        <v>436</v>
      </c>
      <c r="C776" s="29" t="s">
        <v>68</v>
      </c>
      <c r="D776" s="29" t="s">
        <v>10</v>
      </c>
      <c r="E776" s="29" t="s">
        <v>544</v>
      </c>
      <c r="F776" s="29" t="s">
        <v>13</v>
      </c>
      <c r="G776" s="30">
        <v>0</v>
      </c>
      <c r="H776" s="30">
        <v>0</v>
      </c>
      <c r="I776" s="30">
        <f>I777</f>
        <v>0</v>
      </c>
    </row>
    <row r="777" spans="1:9" s="9" customFormat="1" ht="26.25" hidden="1" x14ac:dyDescent="0.25">
      <c r="A777" s="31" t="s">
        <v>294</v>
      </c>
      <c r="B777" s="29" t="s">
        <v>436</v>
      </c>
      <c r="C777" s="29" t="s">
        <v>68</v>
      </c>
      <c r="D777" s="29" t="s">
        <v>10</v>
      </c>
      <c r="E777" s="29" t="s">
        <v>544</v>
      </c>
      <c r="F777" s="29" t="s">
        <v>295</v>
      </c>
      <c r="G777" s="30">
        <v>0</v>
      </c>
      <c r="H777" s="30">
        <v>0</v>
      </c>
      <c r="I777" s="30">
        <f>I778</f>
        <v>0</v>
      </c>
    </row>
    <row r="778" spans="1:9" s="9" customFormat="1" ht="15" hidden="1" x14ac:dyDescent="0.25">
      <c r="A778" s="31" t="s">
        <v>296</v>
      </c>
      <c r="B778" s="29" t="s">
        <v>436</v>
      </c>
      <c r="C778" s="29" t="s">
        <v>68</v>
      </c>
      <c r="D778" s="29" t="s">
        <v>10</v>
      </c>
      <c r="E778" s="29" t="s">
        <v>544</v>
      </c>
      <c r="F778" s="29" t="s">
        <v>297</v>
      </c>
      <c r="G778" s="30">
        <v>0</v>
      </c>
      <c r="H778" s="30">
        <v>0</v>
      </c>
      <c r="I778" s="30">
        <v>0</v>
      </c>
    </row>
    <row r="779" spans="1:9" s="9" customFormat="1" ht="39" hidden="1" x14ac:dyDescent="0.25">
      <c r="A779" s="31" t="s">
        <v>307</v>
      </c>
      <c r="B779" s="29" t="s">
        <v>436</v>
      </c>
      <c r="C779" s="29" t="s">
        <v>68</v>
      </c>
      <c r="D779" s="29" t="s">
        <v>10</v>
      </c>
      <c r="E779" s="29" t="s">
        <v>545</v>
      </c>
      <c r="F779" s="29" t="s">
        <v>13</v>
      </c>
      <c r="G779" s="30">
        <v>0</v>
      </c>
      <c r="H779" s="30">
        <v>0</v>
      </c>
      <c r="I779" s="30">
        <f>I780</f>
        <v>0</v>
      </c>
    </row>
    <row r="780" spans="1:9" s="9" customFormat="1" ht="26.25" hidden="1" x14ac:dyDescent="0.25">
      <c r="A780" s="31" t="s">
        <v>294</v>
      </c>
      <c r="B780" s="29" t="s">
        <v>436</v>
      </c>
      <c r="C780" s="29" t="s">
        <v>68</v>
      </c>
      <c r="D780" s="29" t="s">
        <v>10</v>
      </c>
      <c r="E780" s="29" t="s">
        <v>545</v>
      </c>
      <c r="F780" s="29" t="s">
        <v>295</v>
      </c>
      <c r="G780" s="30">
        <v>0</v>
      </c>
      <c r="H780" s="30">
        <v>0</v>
      </c>
      <c r="I780" s="30">
        <f>I781</f>
        <v>0</v>
      </c>
    </row>
    <row r="781" spans="1:9" s="9" customFormat="1" ht="15" hidden="1" x14ac:dyDescent="0.25">
      <c r="A781" s="31" t="s">
        <v>296</v>
      </c>
      <c r="B781" s="29" t="s">
        <v>436</v>
      </c>
      <c r="C781" s="29" t="s">
        <v>68</v>
      </c>
      <c r="D781" s="29" t="s">
        <v>10</v>
      </c>
      <c r="E781" s="29" t="s">
        <v>545</v>
      </c>
      <c r="F781" s="29" t="s">
        <v>297</v>
      </c>
      <c r="G781" s="30">
        <v>0</v>
      </c>
      <c r="H781" s="30">
        <v>0</v>
      </c>
      <c r="I781" s="30">
        <v>0</v>
      </c>
    </row>
    <row r="782" spans="1:9" s="9" customFormat="1" ht="15" x14ac:dyDescent="0.25">
      <c r="A782" s="31" t="s">
        <v>309</v>
      </c>
      <c r="B782" s="29" t="s">
        <v>436</v>
      </c>
      <c r="C782" s="29" t="s">
        <v>68</v>
      </c>
      <c r="D782" s="29" t="s">
        <v>15</v>
      </c>
      <c r="E782" s="29" t="s">
        <v>12</v>
      </c>
      <c r="F782" s="29" t="s">
        <v>13</v>
      </c>
      <c r="G782" s="30">
        <f>G783+G803</f>
        <v>25821.7</v>
      </c>
      <c r="H782" s="30">
        <f>H783+H803</f>
        <v>24184</v>
      </c>
      <c r="I782" s="30">
        <f>I783+I803</f>
        <v>25437.5</v>
      </c>
    </row>
    <row r="783" spans="1:9" s="9" customFormat="1" ht="73.5" customHeight="1" x14ac:dyDescent="0.25">
      <c r="A783" s="31" t="s">
        <v>663</v>
      </c>
      <c r="B783" s="29" t="s">
        <v>436</v>
      </c>
      <c r="C783" s="29" t="s">
        <v>68</v>
      </c>
      <c r="D783" s="29" t="s">
        <v>15</v>
      </c>
      <c r="E783" s="29" t="s">
        <v>667</v>
      </c>
      <c r="F783" s="29" t="s">
        <v>13</v>
      </c>
      <c r="G783" s="30">
        <f>G784+G822+G818</f>
        <v>25821.7</v>
      </c>
      <c r="H783" s="30">
        <f t="shared" ref="H783:I783" si="102">H784+H822</f>
        <v>24184</v>
      </c>
      <c r="I783" s="30">
        <f t="shared" si="102"/>
        <v>25437.5</v>
      </c>
    </row>
    <row r="784" spans="1:9" s="9" customFormat="1" ht="55.5" customHeight="1" x14ac:dyDescent="0.25">
      <c r="A784" s="31" t="s">
        <v>666</v>
      </c>
      <c r="B784" s="29" t="s">
        <v>436</v>
      </c>
      <c r="C784" s="29" t="s">
        <v>68</v>
      </c>
      <c r="D784" s="29" t="s">
        <v>15</v>
      </c>
      <c r="E784" s="29" t="s">
        <v>668</v>
      </c>
      <c r="F784" s="29" t="s">
        <v>13</v>
      </c>
      <c r="G784" s="30">
        <f>G788+G791+G794+G797+G800</f>
        <v>23995</v>
      </c>
      <c r="H784" s="30">
        <f>H788+H791+H794+H797+H800</f>
        <v>22363.5</v>
      </c>
      <c r="I784" s="30">
        <f>I788+I791+I794+I797+I800</f>
        <v>23617</v>
      </c>
    </row>
    <row r="785" spans="1:10" s="9" customFormat="1" ht="41.25" hidden="1" customHeight="1" x14ac:dyDescent="0.25">
      <c r="A785" s="31" t="s">
        <v>465</v>
      </c>
      <c r="B785" s="29" t="s">
        <v>436</v>
      </c>
      <c r="C785" s="29" t="s">
        <v>68</v>
      </c>
      <c r="D785" s="29" t="s">
        <v>15</v>
      </c>
      <c r="E785" s="29" t="s">
        <v>485</v>
      </c>
      <c r="F785" s="29" t="s">
        <v>13</v>
      </c>
      <c r="G785" s="30">
        <f>G786</f>
        <v>0</v>
      </c>
      <c r="H785" s="30">
        <v>0</v>
      </c>
      <c r="I785" s="30">
        <v>0</v>
      </c>
    </row>
    <row r="786" spans="1:10" s="9" customFormat="1" ht="34.5" hidden="1" customHeight="1" x14ac:dyDescent="0.25">
      <c r="A786" s="31" t="s">
        <v>294</v>
      </c>
      <c r="B786" s="29" t="s">
        <v>436</v>
      </c>
      <c r="C786" s="29" t="s">
        <v>68</v>
      </c>
      <c r="D786" s="29" t="s">
        <v>15</v>
      </c>
      <c r="E786" s="29" t="s">
        <v>485</v>
      </c>
      <c r="F786" s="29" t="s">
        <v>295</v>
      </c>
      <c r="G786" s="30">
        <f>G787</f>
        <v>0</v>
      </c>
      <c r="H786" s="30">
        <v>0</v>
      </c>
      <c r="I786" s="30">
        <v>0</v>
      </c>
    </row>
    <row r="787" spans="1:10" s="9" customFormat="1" ht="22.5" hidden="1" customHeight="1" x14ac:dyDescent="0.25">
      <c r="A787" s="31" t="s">
        <v>296</v>
      </c>
      <c r="B787" s="29" t="s">
        <v>436</v>
      </c>
      <c r="C787" s="29" t="s">
        <v>68</v>
      </c>
      <c r="D787" s="29" t="s">
        <v>15</v>
      </c>
      <c r="E787" s="29" t="s">
        <v>485</v>
      </c>
      <c r="F787" s="29" t="s">
        <v>297</v>
      </c>
      <c r="G787" s="30"/>
      <c r="H787" s="30"/>
      <c r="I787" s="30"/>
    </row>
    <row r="788" spans="1:10" s="9" customFormat="1" ht="28.5" customHeight="1" x14ac:dyDescent="0.25">
      <c r="A788" s="31" t="s">
        <v>467</v>
      </c>
      <c r="B788" s="29" t="s">
        <v>436</v>
      </c>
      <c r="C788" s="29" t="s">
        <v>68</v>
      </c>
      <c r="D788" s="29" t="s">
        <v>15</v>
      </c>
      <c r="E788" s="29" t="s">
        <v>669</v>
      </c>
      <c r="F788" s="29" t="s">
        <v>13</v>
      </c>
      <c r="G788" s="30">
        <f>G789</f>
        <v>220.1</v>
      </c>
      <c r="H788" s="30">
        <f t="shared" ref="H788:I789" si="103">H789</f>
        <v>220.1</v>
      </c>
      <c r="I788" s="30">
        <f t="shared" si="103"/>
        <v>220.1</v>
      </c>
    </row>
    <row r="789" spans="1:10" s="9" customFormat="1" ht="30" customHeight="1" x14ac:dyDescent="0.25">
      <c r="A789" s="31" t="s">
        <v>294</v>
      </c>
      <c r="B789" s="29" t="s">
        <v>436</v>
      </c>
      <c r="C789" s="29" t="s">
        <v>68</v>
      </c>
      <c r="D789" s="29" t="s">
        <v>15</v>
      </c>
      <c r="E789" s="29" t="s">
        <v>669</v>
      </c>
      <c r="F789" s="29" t="s">
        <v>295</v>
      </c>
      <c r="G789" s="30">
        <f>G790</f>
        <v>220.1</v>
      </c>
      <c r="H789" s="30">
        <f t="shared" si="103"/>
        <v>220.1</v>
      </c>
      <c r="I789" s="30">
        <f t="shared" si="103"/>
        <v>220.1</v>
      </c>
    </row>
    <row r="790" spans="1:10" s="9" customFormat="1" ht="24" customHeight="1" x14ac:dyDescent="0.25">
      <c r="A790" s="31" t="s">
        <v>296</v>
      </c>
      <c r="B790" s="29" t="s">
        <v>436</v>
      </c>
      <c r="C790" s="29" t="s">
        <v>68</v>
      </c>
      <c r="D790" s="29" t="s">
        <v>15</v>
      </c>
      <c r="E790" s="29" t="s">
        <v>669</v>
      </c>
      <c r="F790" s="29" t="s">
        <v>297</v>
      </c>
      <c r="G790" s="30">
        <v>220.1</v>
      </c>
      <c r="H790" s="30">
        <v>220.1</v>
      </c>
      <c r="I790" s="30">
        <v>220.1</v>
      </c>
    </row>
    <row r="791" spans="1:10" s="9" customFormat="1" ht="42.75" customHeight="1" x14ac:dyDescent="0.25">
      <c r="A791" s="31" t="s">
        <v>719</v>
      </c>
      <c r="B791" s="29" t="s">
        <v>436</v>
      </c>
      <c r="C791" s="29" t="s">
        <v>68</v>
      </c>
      <c r="D791" s="29" t="s">
        <v>15</v>
      </c>
      <c r="E791" s="29" t="s">
        <v>670</v>
      </c>
      <c r="F791" s="29" t="s">
        <v>13</v>
      </c>
      <c r="G791" s="30">
        <f>G792</f>
        <v>2.1999999999999993</v>
      </c>
      <c r="H791" s="30">
        <f t="shared" ref="H791:I792" si="104">H792</f>
        <v>2.1999999999999993</v>
      </c>
      <c r="I791" s="30">
        <f t="shared" si="104"/>
        <v>2.1999999999999993</v>
      </c>
    </row>
    <row r="792" spans="1:10" s="9" customFormat="1" ht="33.75" customHeight="1" x14ac:dyDescent="0.25">
      <c r="A792" s="31" t="s">
        <v>294</v>
      </c>
      <c r="B792" s="29" t="s">
        <v>436</v>
      </c>
      <c r="C792" s="29" t="s">
        <v>68</v>
      </c>
      <c r="D792" s="29" t="s">
        <v>15</v>
      </c>
      <c r="E792" s="29" t="s">
        <v>670</v>
      </c>
      <c r="F792" s="29" t="s">
        <v>295</v>
      </c>
      <c r="G792" s="30">
        <f>G793</f>
        <v>2.1999999999999993</v>
      </c>
      <c r="H792" s="30">
        <f t="shared" si="104"/>
        <v>2.1999999999999993</v>
      </c>
      <c r="I792" s="30">
        <f t="shared" si="104"/>
        <v>2.1999999999999993</v>
      </c>
    </row>
    <row r="793" spans="1:10" s="9" customFormat="1" ht="24" customHeight="1" x14ac:dyDescent="0.25">
      <c r="A793" s="31" t="s">
        <v>296</v>
      </c>
      <c r="B793" s="29" t="s">
        <v>436</v>
      </c>
      <c r="C793" s="29" t="s">
        <v>68</v>
      </c>
      <c r="D793" s="29" t="s">
        <v>15</v>
      </c>
      <c r="E793" s="29" t="s">
        <v>670</v>
      </c>
      <c r="F793" s="29" t="s">
        <v>297</v>
      </c>
      <c r="G793" s="30">
        <f>24.4-22.2</f>
        <v>2.1999999999999993</v>
      </c>
      <c r="H793" s="30">
        <f>24.4-22.2</f>
        <v>2.1999999999999993</v>
      </c>
      <c r="I793" s="30">
        <f>24.4-22.2</f>
        <v>2.1999999999999993</v>
      </c>
    </row>
    <row r="794" spans="1:10" s="9" customFormat="1" ht="67.5" customHeight="1" x14ac:dyDescent="0.25">
      <c r="A794" s="31" t="s">
        <v>330</v>
      </c>
      <c r="B794" s="29" t="s">
        <v>436</v>
      </c>
      <c r="C794" s="29" t="s">
        <v>68</v>
      </c>
      <c r="D794" s="29" t="s">
        <v>15</v>
      </c>
      <c r="E794" s="29" t="s">
        <v>671</v>
      </c>
      <c r="F794" s="29" t="s">
        <v>13</v>
      </c>
      <c r="G794" s="30">
        <f t="shared" ref="G794:I795" si="105">G795</f>
        <v>351.09999999999997</v>
      </c>
      <c r="H794" s="30">
        <f t="shared" si="105"/>
        <v>281.39999999999998</v>
      </c>
      <c r="I794" s="30">
        <f t="shared" si="105"/>
        <v>281.39999999999998</v>
      </c>
    </row>
    <row r="795" spans="1:10" s="9" customFormat="1" ht="29.25" customHeight="1" x14ac:dyDescent="0.25">
      <c r="A795" s="31" t="s">
        <v>294</v>
      </c>
      <c r="B795" s="29" t="s">
        <v>436</v>
      </c>
      <c r="C795" s="29" t="s">
        <v>68</v>
      </c>
      <c r="D795" s="29" t="s">
        <v>15</v>
      </c>
      <c r="E795" s="29" t="s">
        <v>671</v>
      </c>
      <c r="F795" s="29" t="s">
        <v>295</v>
      </c>
      <c r="G795" s="30">
        <f t="shared" si="105"/>
        <v>351.09999999999997</v>
      </c>
      <c r="H795" s="30">
        <f t="shared" si="105"/>
        <v>281.39999999999998</v>
      </c>
      <c r="I795" s="30">
        <f t="shared" si="105"/>
        <v>281.39999999999998</v>
      </c>
    </row>
    <row r="796" spans="1:10" s="9" customFormat="1" ht="20.25" customHeight="1" x14ac:dyDescent="0.25">
      <c r="A796" s="31" t="s">
        <v>296</v>
      </c>
      <c r="B796" s="29" t="s">
        <v>436</v>
      </c>
      <c r="C796" s="29" t="s">
        <v>68</v>
      </c>
      <c r="D796" s="29" t="s">
        <v>15</v>
      </c>
      <c r="E796" s="29" t="s">
        <v>671</v>
      </c>
      <c r="F796" s="29" t="s">
        <v>297</v>
      </c>
      <c r="G796" s="30">
        <f>281.4+69.7</f>
        <v>351.09999999999997</v>
      </c>
      <c r="H796" s="30">
        <v>281.39999999999998</v>
      </c>
      <c r="I796" s="30">
        <v>281.39999999999998</v>
      </c>
    </row>
    <row r="797" spans="1:10" s="9" customFormat="1" ht="39" x14ac:dyDescent="0.25">
      <c r="A797" s="31" t="s">
        <v>301</v>
      </c>
      <c r="B797" s="29" t="s">
        <v>436</v>
      </c>
      <c r="C797" s="29" t="s">
        <v>68</v>
      </c>
      <c r="D797" s="29" t="s">
        <v>15</v>
      </c>
      <c r="E797" s="29" t="s">
        <v>672</v>
      </c>
      <c r="F797" s="29" t="s">
        <v>13</v>
      </c>
      <c r="G797" s="30">
        <f t="shared" ref="G797:H798" si="106">G798</f>
        <v>7346.7999999999993</v>
      </c>
      <c r="H797" s="30">
        <f t="shared" si="106"/>
        <v>2861.7999999999997</v>
      </c>
      <c r="I797" s="30">
        <f>I798</f>
        <v>2406.1</v>
      </c>
    </row>
    <row r="798" spans="1:10" s="9" customFormat="1" ht="26.25" x14ac:dyDescent="0.25">
      <c r="A798" s="31" t="s">
        <v>294</v>
      </c>
      <c r="B798" s="29" t="s">
        <v>436</v>
      </c>
      <c r="C798" s="29" t="s">
        <v>68</v>
      </c>
      <c r="D798" s="29" t="s">
        <v>15</v>
      </c>
      <c r="E798" s="29" t="s">
        <v>672</v>
      </c>
      <c r="F798" s="29" t="s">
        <v>295</v>
      </c>
      <c r="G798" s="30">
        <f t="shared" si="106"/>
        <v>7346.7999999999993</v>
      </c>
      <c r="H798" s="30">
        <f t="shared" si="106"/>
        <v>2861.7999999999997</v>
      </c>
      <c r="I798" s="30">
        <f>I799</f>
        <v>2406.1</v>
      </c>
    </row>
    <row r="799" spans="1:10" s="9" customFormat="1" ht="15" x14ac:dyDescent="0.25">
      <c r="A799" s="31" t="s">
        <v>296</v>
      </c>
      <c r="B799" s="29" t="s">
        <v>436</v>
      </c>
      <c r="C799" s="29" t="s">
        <v>68</v>
      </c>
      <c r="D799" s="29" t="s">
        <v>15</v>
      </c>
      <c r="E799" s="29" t="s">
        <v>672</v>
      </c>
      <c r="F799" s="29" t="s">
        <v>297</v>
      </c>
      <c r="G799" s="30">
        <f>10064.5-220.1-24.4-1264-1200+71.4+22.2-102.8</f>
        <v>7346.7999999999993</v>
      </c>
      <c r="H799" s="30">
        <f>4300-281.5-178.9-1000+22.2</f>
        <v>2861.7999999999997</v>
      </c>
      <c r="I799" s="30">
        <f>4300-686.5-254.7-974.9+22.2</f>
        <v>2406.1</v>
      </c>
      <c r="J799" s="22"/>
    </row>
    <row r="800" spans="1:10" s="9" customFormat="1" ht="26.25" x14ac:dyDescent="0.25">
      <c r="A800" s="31" t="s">
        <v>333</v>
      </c>
      <c r="B800" s="29" t="s">
        <v>436</v>
      </c>
      <c r="C800" s="29" t="s">
        <v>68</v>
      </c>
      <c r="D800" s="29" t="s">
        <v>15</v>
      </c>
      <c r="E800" s="29" t="s">
        <v>673</v>
      </c>
      <c r="F800" s="29" t="s">
        <v>13</v>
      </c>
      <c r="G800" s="30">
        <f t="shared" ref="G800:I801" si="107">G801</f>
        <v>16074.8</v>
      </c>
      <c r="H800" s="30">
        <f t="shared" si="107"/>
        <v>18998</v>
      </c>
      <c r="I800" s="30">
        <f t="shared" si="107"/>
        <v>20707.2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15</v>
      </c>
      <c r="E801" s="29" t="s">
        <v>673</v>
      </c>
      <c r="F801" s="29" t="s">
        <v>295</v>
      </c>
      <c r="G801" s="30">
        <f t="shared" si="107"/>
        <v>16074.8</v>
      </c>
      <c r="H801" s="30">
        <f t="shared" si="107"/>
        <v>18998</v>
      </c>
      <c r="I801" s="30">
        <f t="shared" si="107"/>
        <v>20707.2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15</v>
      </c>
      <c r="E802" s="29" t="s">
        <v>673</v>
      </c>
      <c r="F802" s="29" t="s">
        <v>297</v>
      </c>
      <c r="G802" s="30">
        <v>16074.8</v>
      </c>
      <c r="H802" s="30">
        <v>18998</v>
      </c>
      <c r="I802" s="30">
        <v>20707.2</v>
      </c>
    </row>
    <row r="803" spans="1:9" s="9" customFormat="1" ht="26.25" hidden="1" x14ac:dyDescent="0.25">
      <c r="A803" s="31" t="s">
        <v>289</v>
      </c>
      <c r="B803" s="29" t="s">
        <v>436</v>
      </c>
      <c r="C803" s="29" t="s">
        <v>68</v>
      </c>
      <c r="D803" s="29" t="s">
        <v>15</v>
      </c>
      <c r="E803" s="29" t="s">
        <v>290</v>
      </c>
      <c r="F803" s="29" t="s">
        <v>13</v>
      </c>
      <c r="G803" s="30">
        <f>G804</f>
        <v>0</v>
      </c>
      <c r="H803" s="62"/>
      <c r="I803" s="62"/>
    </row>
    <row r="804" spans="1:9" s="9" customFormat="1" ht="51.75" hidden="1" x14ac:dyDescent="0.25">
      <c r="A804" s="31" t="s">
        <v>291</v>
      </c>
      <c r="B804" s="29" t="s">
        <v>436</v>
      </c>
      <c r="C804" s="29" t="s">
        <v>68</v>
      </c>
      <c r="D804" s="29" t="s">
        <v>15</v>
      </c>
      <c r="E804" s="29" t="s">
        <v>292</v>
      </c>
      <c r="F804" s="29" t="s">
        <v>13</v>
      </c>
      <c r="G804" s="30">
        <f>G805</f>
        <v>0</v>
      </c>
      <c r="H804" s="62"/>
      <c r="I804" s="62"/>
    </row>
    <row r="805" spans="1:9" s="9" customFormat="1" ht="15" hidden="1" x14ac:dyDescent="0.25">
      <c r="A805" s="31" t="s">
        <v>89</v>
      </c>
      <c r="B805" s="29" t="s">
        <v>436</v>
      </c>
      <c r="C805" s="29" t="s">
        <v>68</v>
      </c>
      <c r="D805" s="29" t="s">
        <v>15</v>
      </c>
      <c r="E805" s="29" t="s">
        <v>293</v>
      </c>
      <c r="F805" s="29" t="s">
        <v>13</v>
      </c>
      <c r="G805" s="30">
        <f>G806</f>
        <v>0</v>
      </c>
      <c r="H805" s="62"/>
      <c r="I805" s="62"/>
    </row>
    <row r="806" spans="1:9" s="9" customFormat="1" ht="26.25" hidden="1" x14ac:dyDescent="0.25">
      <c r="A806" s="31" t="s">
        <v>294</v>
      </c>
      <c r="B806" s="29" t="s">
        <v>436</v>
      </c>
      <c r="C806" s="29" t="s">
        <v>68</v>
      </c>
      <c r="D806" s="29" t="s">
        <v>15</v>
      </c>
      <c r="E806" s="29" t="s">
        <v>293</v>
      </c>
      <c r="F806" s="29" t="s">
        <v>295</v>
      </c>
      <c r="G806" s="30">
        <f>G807</f>
        <v>0</v>
      </c>
      <c r="H806" s="62"/>
      <c r="I806" s="62"/>
    </row>
    <row r="807" spans="1:9" s="9" customFormat="1" ht="15" hidden="1" x14ac:dyDescent="0.25">
      <c r="A807" s="31" t="s">
        <v>296</v>
      </c>
      <c r="B807" s="29" t="s">
        <v>436</v>
      </c>
      <c r="C807" s="29" t="s">
        <v>68</v>
      </c>
      <c r="D807" s="29" t="s">
        <v>15</v>
      </c>
      <c r="E807" s="29" t="s">
        <v>293</v>
      </c>
      <c r="F807" s="29" t="s">
        <v>297</v>
      </c>
      <c r="G807" s="30">
        <f>64.2-64.2</f>
        <v>0</v>
      </c>
      <c r="H807" s="62"/>
      <c r="I807" s="62"/>
    </row>
    <row r="808" spans="1:9" s="9" customFormat="1" ht="77.25" hidden="1" x14ac:dyDescent="0.25">
      <c r="A808" s="31" t="s">
        <v>548</v>
      </c>
      <c r="B808" s="29" t="s">
        <v>436</v>
      </c>
      <c r="C808" s="29" t="s">
        <v>68</v>
      </c>
      <c r="D808" s="29" t="s">
        <v>15</v>
      </c>
      <c r="E808" s="29" t="s">
        <v>546</v>
      </c>
      <c r="F808" s="29" t="s">
        <v>13</v>
      </c>
      <c r="G808" s="30">
        <v>0</v>
      </c>
      <c r="H808" s="30">
        <v>0</v>
      </c>
      <c r="I808" s="30">
        <f>I809+I812+I815</f>
        <v>0</v>
      </c>
    </row>
    <row r="809" spans="1:9" s="9" customFormat="1" ht="64.5" hidden="1" x14ac:dyDescent="0.25">
      <c r="A809" s="31" t="s">
        <v>330</v>
      </c>
      <c r="B809" s="29" t="s">
        <v>436</v>
      </c>
      <c r="C809" s="29" t="s">
        <v>68</v>
      </c>
      <c r="D809" s="29" t="s">
        <v>15</v>
      </c>
      <c r="E809" s="29" t="s">
        <v>549</v>
      </c>
      <c r="F809" s="29" t="s">
        <v>13</v>
      </c>
      <c r="G809" s="30">
        <v>0</v>
      </c>
      <c r="H809" s="30">
        <v>0</v>
      </c>
      <c r="I809" s="30">
        <f>I810</f>
        <v>0</v>
      </c>
    </row>
    <row r="810" spans="1:9" s="9" customFormat="1" ht="26.25" hidden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549</v>
      </c>
      <c r="F810" s="29" t="s">
        <v>295</v>
      </c>
      <c r="G810" s="30">
        <v>0</v>
      </c>
      <c r="H810" s="30">
        <v>0</v>
      </c>
      <c r="I810" s="30">
        <f>I811</f>
        <v>0</v>
      </c>
    </row>
    <row r="811" spans="1:9" s="9" customFormat="1" ht="15" hidden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549</v>
      </c>
      <c r="F811" s="29" t="s">
        <v>297</v>
      </c>
      <c r="G811" s="30">
        <v>0</v>
      </c>
      <c r="H811" s="30">
        <v>0</v>
      </c>
      <c r="I811" s="30">
        <v>0</v>
      </c>
    </row>
    <row r="812" spans="1:9" s="9" customFormat="1" ht="39" hidden="1" x14ac:dyDescent="0.25">
      <c r="A812" s="31" t="s">
        <v>301</v>
      </c>
      <c r="B812" s="29" t="s">
        <v>436</v>
      </c>
      <c r="C812" s="29" t="s">
        <v>68</v>
      </c>
      <c r="D812" s="29" t="s">
        <v>15</v>
      </c>
      <c r="E812" s="29" t="s">
        <v>551</v>
      </c>
      <c r="F812" s="29" t="s">
        <v>13</v>
      </c>
      <c r="G812" s="30">
        <v>0</v>
      </c>
      <c r="H812" s="30">
        <v>0</v>
      </c>
      <c r="I812" s="30">
        <f>I813</f>
        <v>0</v>
      </c>
    </row>
    <row r="813" spans="1:9" s="9" customFormat="1" ht="26.25" hidden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551</v>
      </c>
      <c r="F813" s="29" t="s">
        <v>295</v>
      </c>
      <c r="G813" s="30">
        <v>0</v>
      </c>
      <c r="H813" s="30">
        <v>0</v>
      </c>
      <c r="I813" s="30">
        <f>I814</f>
        <v>0</v>
      </c>
    </row>
    <row r="814" spans="1:9" s="9" customFormat="1" ht="15" hidden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551</v>
      </c>
      <c r="F814" s="29" t="s">
        <v>297</v>
      </c>
      <c r="G814" s="30">
        <v>0</v>
      </c>
      <c r="H814" s="30">
        <v>0</v>
      </c>
      <c r="I814" s="30">
        <v>0</v>
      </c>
    </row>
    <row r="815" spans="1:9" s="9" customFormat="1" ht="26.25" hidden="1" x14ac:dyDescent="0.25">
      <c r="A815" s="31" t="s">
        <v>333</v>
      </c>
      <c r="B815" s="29" t="s">
        <v>436</v>
      </c>
      <c r="C815" s="29" t="s">
        <v>68</v>
      </c>
      <c r="D815" s="29" t="s">
        <v>15</v>
      </c>
      <c r="E815" s="29" t="s">
        <v>552</v>
      </c>
      <c r="F815" s="29" t="s">
        <v>13</v>
      </c>
      <c r="G815" s="30">
        <v>0</v>
      </c>
      <c r="H815" s="30">
        <v>0</v>
      </c>
      <c r="I815" s="30">
        <f>I816</f>
        <v>0</v>
      </c>
    </row>
    <row r="816" spans="1:9" s="9" customFormat="1" ht="26.25" hidden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552</v>
      </c>
      <c r="F816" s="29" t="s">
        <v>295</v>
      </c>
      <c r="G816" s="30">
        <v>0</v>
      </c>
      <c r="H816" s="30">
        <v>0</v>
      </c>
      <c r="I816" s="30">
        <f>I817</f>
        <v>0</v>
      </c>
    </row>
    <row r="817" spans="1:9" s="9" customFormat="1" ht="15" hidden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552</v>
      </c>
      <c r="F817" s="29" t="s">
        <v>297</v>
      </c>
      <c r="G817" s="30">
        <v>0</v>
      </c>
      <c r="H817" s="30">
        <v>0</v>
      </c>
      <c r="I817" s="30">
        <v>0</v>
      </c>
    </row>
    <row r="818" spans="1:9" s="9" customFormat="1" ht="39" x14ac:dyDescent="0.25">
      <c r="A818" s="31" t="s">
        <v>844</v>
      </c>
      <c r="B818" s="29" t="s">
        <v>436</v>
      </c>
      <c r="C818" s="29" t="s">
        <v>68</v>
      </c>
      <c r="D818" s="29" t="s">
        <v>15</v>
      </c>
      <c r="E818" s="29" t="s">
        <v>845</v>
      </c>
      <c r="F818" s="29" t="s">
        <v>13</v>
      </c>
      <c r="G818" s="30">
        <f>G819</f>
        <v>102.8</v>
      </c>
      <c r="H818" s="30">
        <v>0</v>
      </c>
      <c r="I818" s="30">
        <v>0</v>
      </c>
    </row>
    <row r="819" spans="1:9" s="9" customFormat="1" ht="15" x14ac:dyDescent="0.25">
      <c r="A819" s="31" t="s">
        <v>89</v>
      </c>
      <c r="B819" s="29" t="s">
        <v>436</v>
      </c>
      <c r="C819" s="29" t="s">
        <v>68</v>
      </c>
      <c r="D819" s="29" t="s">
        <v>15</v>
      </c>
      <c r="E819" s="29" t="s">
        <v>846</v>
      </c>
      <c r="F819" s="29" t="s">
        <v>13</v>
      </c>
      <c r="G819" s="30">
        <f>G820</f>
        <v>102.8</v>
      </c>
      <c r="H819" s="30">
        <v>0</v>
      </c>
      <c r="I819" s="30">
        <v>0</v>
      </c>
    </row>
    <row r="820" spans="1:9" s="9" customFormat="1" ht="26.25" x14ac:dyDescent="0.25">
      <c r="A820" s="31" t="s">
        <v>294</v>
      </c>
      <c r="B820" s="29" t="s">
        <v>436</v>
      </c>
      <c r="C820" s="29" t="s">
        <v>68</v>
      </c>
      <c r="D820" s="29" t="s">
        <v>15</v>
      </c>
      <c r="E820" s="29" t="s">
        <v>846</v>
      </c>
      <c r="F820" s="29" t="s">
        <v>295</v>
      </c>
      <c r="G820" s="30">
        <f>G821</f>
        <v>102.8</v>
      </c>
      <c r="H820" s="30">
        <v>0</v>
      </c>
      <c r="I820" s="30">
        <v>0</v>
      </c>
    </row>
    <row r="821" spans="1:9" s="9" customFormat="1" ht="15" x14ac:dyDescent="0.25">
      <c r="A821" s="31" t="s">
        <v>296</v>
      </c>
      <c r="B821" s="29" t="s">
        <v>436</v>
      </c>
      <c r="C821" s="29" t="s">
        <v>68</v>
      </c>
      <c r="D821" s="29" t="s">
        <v>15</v>
      </c>
      <c r="E821" s="29" t="s">
        <v>846</v>
      </c>
      <c r="F821" s="29" t="s">
        <v>297</v>
      </c>
      <c r="G821" s="30">
        <v>102.8</v>
      </c>
      <c r="H821" s="30">
        <v>0</v>
      </c>
      <c r="I821" s="30">
        <v>0</v>
      </c>
    </row>
    <row r="822" spans="1:9" s="9" customFormat="1" ht="39" x14ac:dyDescent="0.25">
      <c r="A822" s="31" t="s">
        <v>806</v>
      </c>
      <c r="B822" s="29" t="s">
        <v>436</v>
      </c>
      <c r="C822" s="29" t="s">
        <v>68</v>
      </c>
      <c r="D822" s="29" t="s">
        <v>15</v>
      </c>
      <c r="E822" s="29" t="s">
        <v>805</v>
      </c>
      <c r="F822" s="29" t="s">
        <v>13</v>
      </c>
      <c r="G822" s="30">
        <f>G823+G826</f>
        <v>1723.8999999999999</v>
      </c>
      <c r="H822" s="30">
        <f t="shared" ref="H822:I822" si="108">H823+H826</f>
        <v>1820.5</v>
      </c>
      <c r="I822" s="30">
        <f t="shared" si="108"/>
        <v>1820.5</v>
      </c>
    </row>
    <row r="823" spans="1:9" s="9" customFormat="1" ht="39" x14ac:dyDescent="0.25">
      <c r="A823" s="31" t="s">
        <v>808</v>
      </c>
      <c r="B823" s="29" t="s">
        <v>436</v>
      </c>
      <c r="C823" s="29" t="s">
        <v>68</v>
      </c>
      <c r="D823" s="29" t="s">
        <v>15</v>
      </c>
      <c r="E823" s="29" t="s">
        <v>807</v>
      </c>
      <c r="F823" s="29" t="s">
        <v>13</v>
      </c>
      <c r="G823" s="30">
        <f>G824</f>
        <v>1117.0999999999999</v>
      </c>
      <c r="H823" s="30">
        <f t="shared" ref="H823:I824" si="109">H824</f>
        <v>0</v>
      </c>
      <c r="I823" s="30">
        <f t="shared" si="109"/>
        <v>0</v>
      </c>
    </row>
    <row r="824" spans="1:9" s="9" customFormat="1" ht="26.25" x14ac:dyDescent="0.25">
      <c r="A824" s="31" t="s">
        <v>32</v>
      </c>
      <c r="B824" s="29" t="s">
        <v>436</v>
      </c>
      <c r="C824" s="29" t="s">
        <v>68</v>
      </c>
      <c r="D824" s="29" t="s">
        <v>15</v>
      </c>
      <c r="E824" s="29" t="s">
        <v>807</v>
      </c>
      <c r="F824" s="29" t="s">
        <v>33</v>
      </c>
      <c r="G824" s="30">
        <f>G825</f>
        <v>1117.0999999999999</v>
      </c>
      <c r="H824" s="30">
        <f t="shared" si="109"/>
        <v>0</v>
      </c>
      <c r="I824" s="30">
        <f t="shared" si="109"/>
        <v>0</v>
      </c>
    </row>
    <row r="825" spans="1:9" s="9" customFormat="1" ht="26.25" x14ac:dyDescent="0.25">
      <c r="A825" s="31" t="s">
        <v>34</v>
      </c>
      <c r="B825" s="29" t="s">
        <v>436</v>
      </c>
      <c r="C825" s="29" t="s">
        <v>68</v>
      </c>
      <c r="D825" s="29" t="s">
        <v>15</v>
      </c>
      <c r="E825" s="29" t="s">
        <v>807</v>
      </c>
      <c r="F825" s="29" t="s">
        <v>35</v>
      </c>
      <c r="G825" s="30">
        <v>1117.0999999999999</v>
      </c>
      <c r="H825" s="30">
        <v>0</v>
      </c>
      <c r="I825" s="30">
        <v>0</v>
      </c>
    </row>
    <row r="826" spans="1:9" s="9" customFormat="1" ht="51.75" x14ac:dyDescent="0.25">
      <c r="A826" s="31" t="s">
        <v>810</v>
      </c>
      <c r="B826" s="29" t="s">
        <v>436</v>
      </c>
      <c r="C826" s="29" t="s">
        <v>68</v>
      </c>
      <c r="D826" s="29" t="s">
        <v>15</v>
      </c>
      <c r="E826" s="29" t="s">
        <v>809</v>
      </c>
      <c r="F826" s="29" t="s">
        <v>13</v>
      </c>
      <c r="G826" s="30">
        <f>G827</f>
        <v>606.79999999999995</v>
      </c>
      <c r="H826" s="30">
        <f t="shared" ref="H826:I827" si="110">H827</f>
        <v>1820.5</v>
      </c>
      <c r="I826" s="30">
        <f t="shared" si="110"/>
        <v>1820.5</v>
      </c>
    </row>
    <row r="827" spans="1:9" s="9" customFormat="1" ht="26.25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809</v>
      </c>
      <c r="F827" s="29" t="s">
        <v>295</v>
      </c>
      <c r="G827" s="30">
        <f>G828</f>
        <v>606.79999999999995</v>
      </c>
      <c r="H827" s="30">
        <f t="shared" si="110"/>
        <v>1820.5</v>
      </c>
      <c r="I827" s="30">
        <f t="shared" si="110"/>
        <v>1820.5</v>
      </c>
    </row>
    <row r="828" spans="1:9" s="9" customFormat="1" ht="15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809</v>
      </c>
      <c r="F828" s="29" t="s">
        <v>297</v>
      </c>
      <c r="G828" s="30">
        <v>606.79999999999995</v>
      </c>
      <c r="H828" s="30">
        <v>1820.5</v>
      </c>
      <c r="I828" s="30">
        <v>1820.5</v>
      </c>
    </row>
    <row r="829" spans="1:9" s="9" customFormat="1" ht="15" hidden="1" x14ac:dyDescent="0.25">
      <c r="A829" s="31"/>
      <c r="B829" s="29"/>
      <c r="C829" s="29"/>
      <c r="D829" s="29"/>
      <c r="E829" s="29"/>
      <c r="F829" s="29"/>
      <c r="G829" s="30"/>
      <c r="H829" s="30"/>
      <c r="I829" s="30"/>
    </row>
    <row r="830" spans="1:9" s="9" customFormat="1" ht="31.5" customHeight="1" x14ac:dyDescent="0.25">
      <c r="A830" s="31" t="s">
        <v>340</v>
      </c>
      <c r="B830" s="29" t="s">
        <v>436</v>
      </c>
      <c r="C830" s="29" t="s">
        <v>68</v>
      </c>
      <c r="D830" s="29" t="s">
        <v>56</v>
      </c>
      <c r="E830" s="29" t="s">
        <v>12</v>
      </c>
      <c r="F830" s="29" t="s">
        <v>13</v>
      </c>
      <c r="G830" s="30">
        <f>G831</f>
        <v>225</v>
      </c>
      <c r="H830" s="30">
        <f>H831</f>
        <v>50</v>
      </c>
      <c r="I830" s="30">
        <f>I831</f>
        <v>50</v>
      </c>
    </row>
    <row r="831" spans="1:9" s="9" customFormat="1" ht="45" customHeight="1" x14ac:dyDescent="0.25">
      <c r="A831" s="31" t="s">
        <v>633</v>
      </c>
      <c r="B831" s="29" t="s">
        <v>436</v>
      </c>
      <c r="C831" s="29" t="s">
        <v>68</v>
      </c>
      <c r="D831" s="29" t="s">
        <v>56</v>
      </c>
      <c r="E831" s="29" t="s">
        <v>634</v>
      </c>
      <c r="F831" s="29" t="s">
        <v>13</v>
      </c>
      <c r="G831" s="30">
        <f>G832</f>
        <v>225</v>
      </c>
      <c r="H831" s="30">
        <f t="shared" ref="H831:I833" si="111">H832</f>
        <v>50</v>
      </c>
      <c r="I831" s="30">
        <f t="shared" si="111"/>
        <v>50</v>
      </c>
    </row>
    <row r="832" spans="1:9" s="9" customFormat="1" ht="95.25" customHeight="1" x14ac:dyDescent="0.25">
      <c r="A832" s="31" t="s">
        <v>665</v>
      </c>
      <c r="B832" s="29" t="s">
        <v>436</v>
      </c>
      <c r="C832" s="29" t="s">
        <v>68</v>
      </c>
      <c r="D832" s="29" t="s">
        <v>56</v>
      </c>
      <c r="E832" s="29" t="s">
        <v>645</v>
      </c>
      <c r="F832" s="29" t="s">
        <v>13</v>
      </c>
      <c r="G832" s="30">
        <f>G833</f>
        <v>225</v>
      </c>
      <c r="H832" s="30">
        <f t="shared" si="111"/>
        <v>50</v>
      </c>
      <c r="I832" s="30">
        <f t="shared" si="111"/>
        <v>50</v>
      </c>
    </row>
    <row r="833" spans="1:9" s="9" customFormat="1" ht="27" customHeight="1" x14ac:dyDescent="0.25">
      <c r="A833" s="31" t="s">
        <v>32</v>
      </c>
      <c r="B833" s="29" t="s">
        <v>436</v>
      </c>
      <c r="C833" s="29" t="s">
        <v>68</v>
      </c>
      <c r="D833" s="29" t="s">
        <v>56</v>
      </c>
      <c r="E833" s="29" t="s">
        <v>646</v>
      </c>
      <c r="F833" s="29" t="s">
        <v>33</v>
      </c>
      <c r="G833" s="30">
        <f>G834</f>
        <v>225</v>
      </c>
      <c r="H833" s="30">
        <f t="shared" si="111"/>
        <v>50</v>
      </c>
      <c r="I833" s="30">
        <f t="shared" si="111"/>
        <v>50</v>
      </c>
    </row>
    <row r="834" spans="1:9" s="9" customFormat="1" ht="27.75" customHeight="1" x14ac:dyDescent="0.25">
      <c r="A834" s="31" t="s">
        <v>34</v>
      </c>
      <c r="B834" s="29" t="s">
        <v>436</v>
      </c>
      <c r="C834" s="29" t="s">
        <v>68</v>
      </c>
      <c r="D834" s="29" t="s">
        <v>56</v>
      </c>
      <c r="E834" s="29" t="s">
        <v>646</v>
      </c>
      <c r="F834" s="29" t="s">
        <v>35</v>
      </c>
      <c r="G834" s="30">
        <v>225</v>
      </c>
      <c r="H834" s="30">
        <v>50</v>
      </c>
      <c r="I834" s="30">
        <v>50</v>
      </c>
    </row>
    <row r="835" spans="1:9" s="9" customFormat="1" ht="18.75" customHeight="1" x14ac:dyDescent="0.25">
      <c r="A835" s="31" t="s">
        <v>443</v>
      </c>
      <c r="B835" s="29" t="s">
        <v>436</v>
      </c>
      <c r="C835" s="29" t="s">
        <v>68</v>
      </c>
      <c r="D835" s="29" t="s">
        <v>68</v>
      </c>
      <c r="E835" s="29" t="s">
        <v>12</v>
      </c>
      <c r="F835" s="29" t="s">
        <v>13</v>
      </c>
      <c r="G835" s="30">
        <f>G836</f>
        <v>228.2</v>
      </c>
      <c r="H835" s="30">
        <f t="shared" ref="H835:I835" si="112">H836</f>
        <v>100</v>
      </c>
      <c r="I835" s="30">
        <f t="shared" si="112"/>
        <v>100</v>
      </c>
    </row>
    <row r="836" spans="1:9" s="9" customFormat="1" ht="45.75" customHeight="1" x14ac:dyDescent="0.25">
      <c r="A836" s="31" t="s">
        <v>674</v>
      </c>
      <c r="B836" s="29" t="s">
        <v>436</v>
      </c>
      <c r="C836" s="29" t="s">
        <v>68</v>
      </c>
      <c r="D836" s="29" t="s">
        <v>68</v>
      </c>
      <c r="E836" s="29" t="s">
        <v>86</v>
      </c>
      <c r="F836" s="29" t="s">
        <v>13</v>
      </c>
      <c r="G836" s="30">
        <f>G837+G843</f>
        <v>228.2</v>
      </c>
      <c r="H836" s="30">
        <f>H837</f>
        <v>100</v>
      </c>
      <c r="I836" s="30">
        <f>I837+I843</f>
        <v>100</v>
      </c>
    </row>
    <row r="837" spans="1:9" s="9" customFormat="1" ht="28.5" customHeight="1" x14ac:dyDescent="0.25">
      <c r="A837" s="31" t="s">
        <v>675</v>
      </c>
      <c r="B837" s="29" t="s">
        <v>436</v>
      </c>
      <c r="C837" s="29" t="s">
        <v>68</v>
      </c>
      <c r="D837" s="29" t="s">
        <v>68</v>
      </c>
      <c r="E837" s="29" t="s">
        <v>358</v>
      </c>
      <c r="F837" s="29" t="s">
        <v>13</v>
      </c>
      <c r="G837" s="30">
        <f>G838</f>
        <v>228.2</v>
      </c>
      <c r="H837" s="30">
        <f>H838</f>
        <v>100</v>
      </c>
      <c r="I837" s="30">
        <f t="shared" ref="I837:I839" si="113">I838</f>
        <v>100</v>
      </c>
    </row>
    <row r="838" spans="1:9" s="9" customFormat="1" ht="21" customHeight="1" x14ac:dyDescent="0.25">
      <c r="A838" s="31" t="s">
        <v>89</v>
      </c>
      <c r="B838" s="29" t="s">
        <v>436</v>
      </c>
      <c r="C838" s="29" t="s">
        <v>68</v>
      </c>
      <c r="D838" s="29" t="s">
        <v>68</v>
      </c>
      <c r="E838" s="29" t="s">
        <v>359</v>
      </c>
      <c r="F838" s="29" t="s">
        <v>13</v>
      </c>
      <c r="G838" s="30">
        <f>G839</f>
        <v>228.2</v>
      </c>
      <c r="H838" s="30">
        <f>H839</f>
        <v>100</v>
      </c>
      <c r="I838" s="30">
        <f t="shared" si="113"/>
        <v>100</v>
      </c>
    </row>
    <row r="839" spans="1:9" s="9" customFormat="1" ht="30.75" customHeight="1" x14ac:dyDescent="0.25">
      <c r="A839" s="31" t="s">
        <v>294</v>
      </c>
      <c r="B839" s="29" t="s">
        <v>436</v>
      </c>
      <c r="C839" s="29" t="s">
        <v>68</v>
      </c>
      <c r="D839" s="29" t="s">
        <v>68</v>
      </c>
      <c r="E839" s="29" t="s">
        <v>359</v>
      </c>
      <c r="F839" s="29" t="s">
        <v>295</v>
      </c>
      <c r="G839" s="30">
        <f>G840</f>
        <v>228.2</v>
      </c>
      <c r="H839" s="30">
        <f>H840</f>
        <v>100</v>
      </c>
      <c r="I839" s="30">
        <f t="shared" si="113"/>
        <v>100</v>
      </c>
    </row>
    <row r="840" spans="1:9" s="9" customFormat="1" ht="21.75" customHeight="1" x14ac:dyDescent="0.25">
      <c r="A840" s="31" t="s">
        <v>296</v>
      </c>
      <c r="B840" s="29" t="s">
        <v>436</v>
      </c>
      <c r="C840" s="29" t="s">
        <v>68</v>
      </c>
      <c r="D840" s="29" t="s">
        <v>68</v>
      </c>
      <c r="E840" s="29" t="s">
        <v>359</v>
      </c>
      <c r="F840" s="29" t="s">
        <v>297</v>
      </c>
      <c r="G840" s="30">
        <v>228.2</v>
      </c>
      <c r="H840" s="30">
        <v>100</v>
      </c>
      <c r="I840" s="30">
        <v>100</v>
      </c>
    </row>
    <row r="841" spans="1:9" s="9" customFormat="1" ht="39" hidden="1" customHeight="1" x14ac:dyDescent="0.25">
      <c r="A841" s="31" t="s">
        <v>347</v>
      </c>
      <c r="B841" s="29" t="s">
        <v>436</v>
      </c>
      <c r="C841" s="29" t="s">
        <v>68</v>
      </c>
      <c r="D841" s="29" t="s">
        <v>156</v>
      </c>
      <c r="E841" s="29" t="s">
        <v>348</v>
      </c>
      <c r="F841" s="29" t="s">
        <v>13</v>
      </c>
      <c r="G841" s="30" t="e">
        <f>#REF!/1000</f>
        <v>#REF!</v>
      </c>
      <c r="H841" s="62"/>
      <c r="I841" s="62"/>
    </row>
    <row r="842" spans="1:9" s="9" customFormat="1" ht="15" hidden="1" customHeight="1" x14ac:dyDescent="0.25">
      <c r="A842" s="31" t="s">
        <v>349</v>
      </c>
      <c r="B842" s="29" t="s">
        <v>436</v>
      </c>
      <c r="C842" s="29" t="s">
        <v>68</v>
      </c>
      <c r="D842" s="29" t="s">
        <v>156</v>
      </c>
      <c r="E842" s="29" t="s">
        <v>348</v>
      </c>
      <c r="F842" s="29" t="s">
        <v>350</v>
      </c>
      <c r="G842" s="30" t="e">
        <f>#REF!/1000</f>
        <v>#REF!</v>
      </c>
      <c r="H842" s="62"/>
      <c r="I842" s="62"/>
    </row>
    <row r="843" spans="1:9" s="9" customFormat="1" ht="30.75" hidden="1" customHeight="1" x14ac:dyDescent="0.25">
      <c r="A843" s="31" t="s">
        <v>351</v>
      </c>
      <c r="B843" s="29" t="s">
        <v>436</v>
      </c>
      <c r="C843" s="29" t="s">
        <v>68</v>
      </c>
      <c r="D843" s="29" t="s">
        <v>68</v>
      </c>
      <c r="E843" s="29" t="s">
        <v>352</v>
      </c>
      <c r="F843" s="29" t="s">
        <v>13</v>
      </c>
      <c r="G843" s="30">
        <f>G844</f>
        <v>0</v>
      </c>
      <c r="H843" s="30">
        <f t="shared" ref="H843:I845" si="114">H844</f>
        <v>0</v>
      </c>
      <c r="I843" s="30">
        <f t="shared" si="114"/>
        <v>0</v>
      </c>
    </row>
    <row r="844" spans="1:9" s="9" customFormat="1" ht="21" hidden="1" customHeight="1" x14ac:dyDescent="0.25">
      <c r="A844" s="31" t="s">
        <v>89</v>
      </c>
      <c r="B844" s="29" t="s">
        <v>436</v>
      </c>
      <c r="C844" s="29" t="s">
        <v>68</v>
      </c>
      <c r="D844" s="29" t="s">
        <v>68</v>
      </c>
      <c r="E844" s="29" t="s">
        <v>353</v>
      </c>
      <c r="F844" s="29" t="s">
        <v>13</v>
      </c>
      <c r="G844" s="30">
        <f>G845</f>
        <v>0</v>
      </c>
      <c r="H844" s="30">
        <f t="shared" si="114"/>
        <v>0</v>
      </c>
      <c r="I844" s="30">
        <f t="shared" si="114"/>
        <v>0</v>
      </c>
    </row>
    <row r="845" spans="1:9" s="9" customFormat="1" ht="34.5" hidden="1" customHeight="1" x14ac:dyDescent="0.25">
      <c r="A845" s="31" t="s">
        <v>294</v>
      </c>
      <c r="B845" s="29" t="s">
        <v>436</v>
      </c>
      <c r="C845" s="29" t="s">
        <v>68</v>
      </c>
      <c r="D845" s="29" t="s">
        <v>68</v>
      </c>
      <c r="E845" s="29" t="s">
        <v>353</v>
      </c>
      <c r="F845" s="29" t="s">
        <v>295</v>
      </c>
      <c r="G845" s="30">
        <f>G846</f>
        <v>0</v>
      </c>
      <c r="H845" s="30">
        <f t="shared" si="114"/>
        <v>0</v>
      </c>
      <c r="I845" s="30">
        <f t="shared" si="114"/>
        <v>0</v>
      </c>
    </row>
    <row r="846" spans="1:9" s="9" customFormat="1" ht="18" hidden="1" customHeight="1" x14ac:dyDescent="0.25">
      <c r="A846" s="31" t="s">
        <v>296</v>
      </c>
      <c r="B846" s="29" t="s">
        <v>436</v>
      </c>
      <c r="C846" s="29" t="s">
        <v>68</v>
      </c>
      <c r="D846" s="29" t="s">
        <v>68</v>
      </c>
      <c r="E846" s="29" t="s">
        <v>353</v>
      </c>
      <c r="F846" s="29" t="s">
        <v>297</v>
      </c>
      <c r="G846" s="30">
        <v>0</v>
      </c>
      <c r="H846" s="30">
        <v>0</v>
      </c>
      <c r="I846" s="30">
        <v>0</v>
      </c>
    </row>
    <row r="847" spans="1:9" s="9" customFormat="1" ht="33.75" hidden="1" customHeight="1" x14ac:dyDescent="0.25">
      <c r="A847" s="31" t="s">
        <v>571</v>
      </c>
      <c r="B847" s="29" t="s">
        <v>436</v>
      </c>
      <c r="C847" s="29" t="s">
        <v>68</v>
      </c>
      <c r="D847" s="29" t="s">
        <v>68</v>
      </c>
      <c r="E847" s="29" t="s">
        <v>568</v>
      </c>
      <c r="F847" s="29" t="s">
        <v>13</v>
      </c>
      <c r="G847" s="30">
        <v>0</v>
      </c>
      <c r="H847" s="30">
        <f t="shared" ref="H847:I849" si="115">H848</f>
        <v>0</v>
      </c>
      <c r="I847" s="30">
        <f t="shared" si="115"/>
        <v>0</v>
      </c>
    </row>
    <row r="848" spans="1:9" s="9" customFormat="1" ht="18" hidden="1" customHeight="1" x14ac:dyDescent="0.25">
      <c r="A848" s="31" t="s">
        <v>89</v>
      </c>
      <c r="B848" s="29" t="s">
        <v>436</v>
      </c>
      <c r="C848" s="29" t="s">
        <v>68</v>
      </c>
      <c r="D848" s="29" t="s">
        <v>68</v>
      </c>
      <c r="E848" s="29" t="s">
        <v>569</v>
      </c>
      <c r="F848" s="29" t="s">
        <v>13</v>
      </c>
      <c r="G848" s="30">
        <v>0</v>
      </c>
      <c r="H848" s="30">
        <f t="shared" si="115"/>
        <v>0</v>
      </c>
      <c r="I848" s="30">
        <f t="shared" si="115"/>
        <v>0</v>
      </c>
    </row>
    <row r="849" spans="1:9" s="9" customFormat="1" ht="27.75" hidden="1" customHeight="1" x14ac:dyDescent="0.25">
      <c r="A849" s="31" t="s">
        <v>294</v>
      </c>
      <c r="B849" s="29" t="s">
        <v>436</v>
      </c>
      <c r="C849" s="29" t="s">
        <v>68</v>
      </c>
      <c r="D849" s="29" t="s">
        <v>68</v>
      </c>
      <c r="E849" s="29" t="s">
        <v>569</v>
      </c>
      <c r="F849" s="29" t="s">
        <v>295</v>
      </c>
      <c r="G849" s="30">
        <v>0</v>
      </c>
      <c r="H849" s="30">
        <f t="shared" si="115"/>
        <v>0</v>
      </c>
      <c r="I849" s="30">
        <f t="shared" si="115"/>
        <v>0</v>
      </c>
    </row>
    <row r="850" spans="1:9" s="9" customFormat="1" ht="18" hidden="1" customHeight="1" x14ac:dyDescent="0.25">
      <c r="A850" s="31" t="s">
        <v>296</v>
      </c>
      <c r="B850" s="29" t="s">
        <v>436</v>
      </c>
      <c r="C850" s="29" t="s">
        <v>68</v>
      </c>
      <c r="D850" s="29" t="s">
        <v>68</v>
      </c>
      <c r="E850" s="29" t="s">
        <v>569</v>
      </c>
      <c r="F850" s="29" t="s">
        <v>297</v>
      </c>
      <c r="G850" s="30">
        <v>0</v>
      </c>
      <c r="H850" s="30">
        <v>0</v>
      </c>
      <c r="I850" s="30">
        <v>0</v>
      </c>
    </row>
    <row r="851" spans="1:9" s="9" customFormat="1" ht="18" hidden="1" customHeight="1" x14ac:dyDescent="0.25">
      <c r="A851" s="31"/>
      <c r="B851" s="29"/>
      <c r="C851" s="29"/>
      <c r="D851" s="29"/>
      <c r="E851" s="29"/>
      <c r="F851" s="29"/>
      <c r="G851" s="30"/>
      <c r="H851" s="30"/>
      <c r="I851" s="30"/>
    </row>
    <row r="852" spans="1:9" s="9" customFormat="1" ht="18" hidden="1" customHeight="1" x14ac:dyDescent="0.25">
      <c r="A852" s="31"/>
      <c r="B852" s="29"/>
      <c r="C852" s="29"/>
      <c r="D852" s="29"/>
      <c r="E852" s="29"/>
      <c r="F852" s="29"/>
      <c r="G852" s="30"/>
      <c r="H852" s="30"/>
      <c r="I852" s="30"/>
    </row>
    <row r="853" spans="1:9" s="9" customFormat="1" ht="18" hidden="1" customHeight="1" x14ac:dyDescent="0.25">
      <c r="A853" s="31"/>
      <c r="B853" s="29"/>
      <c r="C853" s="29"/>
      <c r="D853" s="29"/>
      <c r="E853" s="29"/>
      <c r="F853" s="29"/>
      <c r="G853" s="30"/>
      <c r="H853" s="30"/>
      <c r="I853" s="30"/>
    </row>
    <row r="854" spans="1:9" s="9" customFormat="1" ht="18" hidden="1" customHeight="1" x14ac:dyDescent="0.25">
      <c r="A854" s="31"/>
      <c r="B854" s="29"/>
      <c r="C854" s="29"/>
      <c r="D854" s="29"/>
      <c r="E854" s="29"/>
      <c r="F854" s="29"/>
      <c r="G854" s="30"/>
      <c r="H854" s="30"/>
      <c r="I854" s="30"/>
    </row>
    <row r="855" spans="1:9" s="9" customFormat="1" ht="18" hidden="1" customHeight="1" x14ac:dyDescent="0.25">
      <c r="A855" s="31" t="s">
        <v>354</v>
      </c>
      <c r="B855" s="29" t="s">
        <v>436</v>
      </c>
      <c r="C855" s="29" t="s">
        <v>355</v>
      </c>
      <c r="D855" s="29" t="s">
        <v>11</v>
      </c>
      <c r="E855" s="29" t="s">
        <v>12</v>
      </c>
      <c r="F855" s="29" t="s">
        <v>13</v>
      </c>
      <c r="G855" s="30">
        <f t="shared" ref="G855:G863" si="116">G856</f>
        <v>0</v>
      </c>
      <c r="H855" s="30">
        <v>0</v>
      </c>
      <c r="I855" s="30">
        <v>0</v>
      </c>
    </row>
    <row r="856" spans="1:9" s="9" customFormat="1" ht="18" hidden="1" customHeight="1" x14ac:dyDescent="0.25">
      <c r="A856" s="31" t="s">
        <v>356</v>
      </c>
      <c r="B856" s="29" t="s">
        <v>436</v>
      </c>
      <c r="C856" s="29" t="s">
        <v>355</v>
      </c>
      <c r="D856" s="29" t="s">
        <v>10</v>
      </c>
      <c r="E856" s="29" t="s">
        <v>12</v>
      </c>
      <c r="F856" s="29" t="s">
        <v>13</v>
      </c>
      <c r="G856" s="30">
        <f t="shared" si="116"/>
        <v>0</v>
      </c>
      <c r="H856" s="30">
        <v>0</v>
      </c>
      <c r="I856" s="30">
        <v>0</v>
      </c>
    </row>
    <row r="857" spans="1:9" s="9" customFormat="1" ht="29.25" hidden="1" customHeight="1" x14ac:dyDescent="0.25">
      <c r="A857" s="31" t="s">
        <v>573</v>
      </c>
      <c r="B857" s="29" t="s">
        <v>436</v>
      </c>
      <c r="C857" s="29" t="s">
        <v>355</v>
      </c>
      <c r="D857" s="29" t="s">
        <v>10</v>
      </c>
      <c r="E857" s="29" t="s">
        <v>365</v>
      </c>
      <c r="F857" s="29" t="s">
        <v>13</v>
      </c>
      <c r="G857" s="30">
        <f t="shared" si="116"/>
        <v>0</v>
      </c>
      <c r="H857" s="30">
        <v>0</v>
      </c>
      <c r="I857" s="30">
        <v>0</v>
      </c>
    </row>
    <row r="858" spans="1:9" s="9" customFormat="1" ht="44.25" hidden="1" customHeight="1" x14ac:dyDescent="0.25">
      <c r="A858" s="31" t="s">
        <v>598</v>
      </c>
      <c r="B858" s="29" t="s">
        <v>436</v>
      </c>
      <c r="C858" s="29" t="s">
        <v>355</v>
      </c>
      <c r="D858" s="29" t="s">
        <v>10</v>
      </c>
      <c r="E858" s="29" t="s">
        <v>599</v>
      </c>
      <c r="F858" s="29" t="s">
        <v>13</v>
      </c>
      <c r="G858" s="30">
        <f>G862+G865+G868+G859</f>
        <v>0</v>
      </c>
      <c r="H858" s="30">
        <v>0</v>
      </c>
      <c r="I858" s="30">
        <v>0</v>
      </c>
    </row>
    <row r="859" spans="1:9" s="9" customFormat="1" ht="33" hidden="1" customHeight="1" x14ac:dyDescent="0.25">
      <c r="A859" s="31" t="s">
        <v>610</v>
      </c>
      <c r="B859" s="29" t="s">
        <v>436</v>
      </c>
      <c r="C859" s="29" t="s">
        <v>355</v>
      </c>
      <c r="D859" s="29" t="s">
        <v>10</v>
      </c>
      <c r="E859" s="29" t="s">
        <v>611</v>
      </c>
      <c r="F859" s="29" t="s">
        <v>13</v>
      </c>
      <c r="G859" s="30">
        <f>G860</f>
        <v>0</v>
      </c>
      <c r="H859" s="30">
        <v>0</v>
      </c>
      <c r="I859" s="30">
        <v>0</v>
      </c>
    </row>
    <row r="860" spans="1:9" s="9" customFormat="1" ht="31.5" hidden="1" customHeight="1" x14ac:dyDescent="0.25">
      <c r="A860" s="31" t="s">
        <v>32</v>
      </c>
      <c r="B860" s="29" t="s">
        <v>436</v>
      </c>
      <c r="C860" s="29" t="s">
        <v>355</v>
      </c>
      <c r="D860" s="29" t="s">
        <v>10</v>
      </c>
      <c r="E860" s="29" t="s">
        <v>611</v>
      </c>
      <c r="F860" s="29" t="s">
        <v>33</v>
      </c>
      <c r="G860" s="30">
        <f>G861</f>
        <v>0</v>
      </c>
      <c r="H860" s="30">
        <v>0</v>
      </c>
      <c r="I860" s="30">
        <v>0</v>
      </c>
    </row>
    <row r="861" spans="1:9" s="9" customFormat="1" ht="37.5" hidden="1" customHeight="1" x14ac:dyDescent="0.25">
      <c r="A861" s="31" t="s">
        <v>163</v>
      </c>
      <c r="B861" s="29" t="s">
        <v>436</v>
      </c>
      <c r="C861" s="29" t="s">
        <v>355</v>
      </c>
      <c r="D861" s="29" t="s">
        <v>10</v>
      </c>
      <c r="E861" s="29" t="s">
        <v>611</v>
      </c>
      <c r="F861" s="29" t="s">
        <v>35</v>
      </c>
      <c r="G861" s="30">
        <v>0</v>
      </c>
      <c r="H861" s="30">
        <v>0</v>
      </c>
      <c r="I861" s="30">
        <v>0</v>
      </c>
    </row>
    <row r="862" spans="1:9" s="9" customFormat="1" ht="71.25" hidden="1" customHeight="1" x14ac:dyDescent="0.25">
      <c r="A862" s="31" t="s">
        <v>600</v>
      </c>
      <c r="B862" s="29" t="s">
        <v>436</v>
      </c>
      <c r="C862" s="29" t="s">
        <v>355</v>
      </c>
      <c r="D862" s="29" t="s">
        <v>10</v>
      </c>
      <c r="E862" s="29" t="s">
        <v>601</v>
      </c>
      <c r="F862" s="29" t="s">
        <v>13</v>
      </c>
      <c r="G862" s="30">
        <f t="shared" si="116"/>
        <v>0</v>
      </c>
      <c r="H862" s="30">
        <v>0</v>
      </c>
      <c r="I862" s="30">
        <v>0</v>
      </c>
    </row>
    <row r="863" spans="1:9" s="9" customFormat="1" ht="30" hidden="1" customHeight="1" x14ac:dyDescent="0.25">
      <c r="A863" s="31" t="s">
        <v>32</v>
      </c>
      <c r="B863" s="29" t="s">
        <v>436</v>
      </c>
      <c r="C863" s="29" t="s">
        <v>355</v>
      </c>
      <c r="D863" s="29" t="s">
        <v>10</v>
      </c>
      <c r="E863" s="29" t="s">
        <v>601</v>
      </c>
      <c r="F863" s="29" t="s">
        <v>33</v>
      </c>
      <c r="G863" s="30">
        <f t="shared" si="116"/>
        <v>0</v>
      </c>
      <c r="H863" s="30">
        <v>0</v>
      </c>
      <c r="I863" s="30">
        <v>0</v>
      </c>
    </row>
    <row r="864" spans="1:9" s="9" customFormat="1" ht="27.75" hidden="1" customHeight="1" x14ac:dyDescent="0.25">
      <c r="A864" s="31" t="s">
        <v>163</v>
      </c>
      <c r="B864" s="29" t="s">
        <v>436</v>
      </c>
      <c r="C864" s="29" t="s">
        <v>355</v>
      </c>
      <c r="D864" s="29" t="s">
        <v>10</v>
      </c>
      <c r="E864" s="29" t="s">
        <v>601</v>
      </c>
      <c r="F864" s="29" t="s">
        <v>35</v>
      </c>
      <c r="G864" s="30">
        <v>0</v>
      </c>
      <c r="H864" s="30">
        <v>0</v>
      </c>
      <c r="I864" s="30">
        <v>0</v>
      </c>
    </row>
    <row r="865" spans="1:9" s="9" customFormat="1" ht="69" hidden="1" customHeight="1" x14ac:dyDescent="0.25">
      <c r="A865" s="31" t="s">
        <v>494</v>
      </c>
      <c r="B865" s="29" t="s">
        <v>436</v>
      </c>
      <c r="C865" s="29" t="s">
        <v>355</v>
      </c>
      <c r="D865" s="29" t="s">
        <v>10</v>
      </c>
      <c r="E865" s="29" t="s">
        <v>612</v>
      </c>
      <c r="F865" s="29" t="s">
        <v>13</v>
      </c>
      <c r="G865" s="30">
        <f>G866</f>
        <v>0</v>
      </c>
      <c r="H865" s="30">
        <v>0</v>
      </c>
      <c r="I865" s="30">
        <v>0</v>
      </c>
    </row>
    <row r="866" spans="1:9" s="9" customFormat="1" ht="27.75" hidden="1" customHeight="1" x14ac:dyDescent="0.25">
      <c r="A866" s="31" t="s">
        <v>32</v>
      </c>
      <c r="B866" s="29" t="s">
        <v>436</v>
      </c>
      <c r="C866" s="29" t="s">
        <v>355</v>
      </c>
      <c r="D866" s="29" t="s">
        <v>10</v>
      </c>
      <c r="E866" s="29" t="s">
        <v>612</v>
      </c>
      <c r="F866" s="29" t="s">
        <v>33</v>
      </c>
      <c r="G866" s="30">
        <f>G867</f>
        <v>0</v>
      </c>
      <c r="H866" s="30">
        <v>0</v>
      </c>
      <c r="I866" s="30">
        <v>0</v>
      </c>
    </row>
    <row r="867" spans="1:9" s="9" customFormat="1" ht="27.75" hidden="1" customHeight="1" x14ac:dyDescent="0.25">
      <c r="A867" s="31" t="s">
        <v>163</v>
      </c>
      <c r="B867" s="29" t="s">
        <v>436</v>
      </c>
      <c r="C867" s="29" t="s">
        <v>355</v>
      </c>
      <c r="D867" s="29" t="s">
        <v>10</v>
      </c>
      <c r="E867" s="29" t="s">
        <v>612</v>
      </c>
      <c r="F867" s="29" t="s">
        <v>35</v>
      </c>
      <c r="G867" s="30">
        <v>0</v>
      </c>
      <c r="H867" s="30">
        <v>0</v>
      </c>
      <c r="I867" s="30">
        <v>0</v>
      </c>
    </row>
    <row r="868" spans="1:9" s="9" customFormat="1" ht="71.25" hidden="1" customHeight="1" x14ac:dyDescent="0.25">
      <c r="A868" s="31" t="s">
        <v>613</v>
      </c>
      <c r="B868" s="29" t="s">
        <v>436</v>
      </c>
      <c r="C868" s="29" t="s">
        <v>355</v>
      </c>
      <c r="D868" s="29" t="s">
        <v>10</v>
      </c>
      <c r="E868" s="29" t="s">
        <v>614</v>
      </c>
      <c r="F868" s="29" t="s">
        <v>13</v>
      </c>
      <c r="G868" s="30">
        <f>G869</f>
        <v>0</v>
      </c>
      <c r="H868" s="30">
        <v>0</v>
      </c>
      <c r="I868" s="30">
        <v>0</v>
      </c>
    </row>
    <row r="869" spans="1:9" s="9" customFormat="1" ht="27.75" hidden="1" customHeight="1" x14ac:dyDescent="0.25">
      <c r="A869" s="31" t="s">
        <v>32</v>
      </c>
      <c r="B869" s="29" t="s">
        <v>436</v>
      </c>
      <c r="C869" s="29" t="s">
        <v>355</v>
      </c>
      <c r="D869" s="29" t="s">
        <v>10</v>
      </c>
      <c r="E869" s="29" t="s">
        <v>614</v>
      </c>
      <c r="F869" s="29" t="s">
        <v>33</v>
      </c>
      <c r="G869" s="30">
        <f>G870</f>
        <v>0</v>
      </c>
      <c r="H869" s="30">
        <v>0</v>
      </c>
      <c r="I869" s="30">
        <v>0</v>
      </c>
    </row>
    <row r="870" spans="1:9" s="9" customFormat="1" ht="27.75" hidden="1" customHeight="1" x14ac:dyDescent="0.25">
      <c r="A870" s="31" t="s">
        <v>163</v>
      </c>
      <c r="B870" s="29" t="s">
        <v>436</v>
      </c>
      <c r="C870" s="29" t="s">
        <v>355</v>
      </c>
      <c r="D870" s="29" t="s">
        <v>10</v>
      </c>
      <c r="E870" s="29" t="s">
        <v>614</v>
      </c>
      <c r="F870" s="29" t="s">
        <v>35</v>
      </c>
      <c r="G870" s="30">
        <v>0</v>
      </c>
      <c r="H870" s="30">
        <v>0</v>
      </c>
      <c r="I870" s="30">
        <v>0</v>
      </c>
    </row>
    <row r="871" spans="1:9" s="9" customFormat="1" ht="19.5" customHeight="1" x14ac:dyDescent="0.25">
      <c r="A871" s="31" t="s">
        <v>373</v>
      </c>
      <c r="B871" s="29" t="s">
        <v>436</v>
      </c>
      <c r="C871" s="29" t="s">
        <v>374</v>
      </c>
      <c r="D871" s="29" t="s">
        <v>11</v>
      </c>
      <c r="E871" s="29" t="s">
        <v>12</v>
      </c>
      <c r="F871" s="29" t="s">
        <v>13</v>
      </c>
      <c r="G871" s="30">
        <f>G883+G892+G877</f>
        <v>1002.8</v>
      </c>
      <c r="H871" s="30">
        <f t="shared" ref="H871:I871" si="117">H883+H892+H877</f>
        <v>1006.5</v>
      </c>
      <c r="I871" s="30">
        <f t="shared" si="117"/>
        <v>1010.2</v>
      </c>
    </row>
    <row r="872" spans="1:9" s="9" customFormat="1" ht="15" hidden="1" x14ac:dyDescent="0.25">
      <c r="A872" s="31" t="s">
        <v>375</v>
      </c>
      <c r="B872" s="29" t="s">
        <v>436</v>
      </c>
      <c r="C872" s="29" t="s">
        <v>374</v>
      </c>
      <c r="D872" s="29" t="s">
        <v>10</v>
      </c>
      <c r="E872" s="29" t="s">
        <v>12</v>
      </c>
      <c r="F872" s="29" t="s">
        <v>13</v>
      </c>
      <c r="G872" s="30">
        <f>G873</f>
        <v>0</v>
      </c>
      <c r="H872" s="30">
        <f t="shared" ref="H872:I875" si="118">H873</f>
        <v>0</v>
      </c>
      <c r="I872" s="30">
        <f t="shared" si="118"/>
        <v>0</v>
      </c>
    </row>
    <row r="873" spans="1:9" s="11" customFormat="1" ht="26.25" hidden="1" x14ac:dyDescent="0.25">
      <c r="A873" s="31" t="s">
        <v>244</v>
      </c>
      <c r="B873" s="29" t="s">
        <v>436</v>
      </c>
      <c r="C873" s="29" t="s">
        <v>374</v>
      </c>
      <c r="D873" s="29" t="s">
        <v>10</v>
      </c>
      <c r="E873" s="29" t="s">
        <v>245</v>
      </c>
      <c r="F873" s="29" t="s">
        <v>13</v>
      </c>
      <c r="G873" s="30">
        <f>G874</f>
        <v>0</v>
      </c>
      <c r="H873" s="30">
        <f t="shared" si="118"/>
        <v>0</v>
      </c>
      <c r="I873" s="30">
        <f t="shared" si="118"/>
        <v>0</v>
      </c>
    </row>
    <row r="874" spans="1:9" s="11" customFormat="1" ht="19.5" hidden="1" customHeight="1" x14ac:dyDescent="0.25">
      <c r="A874" s="31" t="s">
        <v>376</v>
      </c>
      <c r="B874" s="29" t="s">
        <v>436</v>
      </c>
      <c r="C874" s="29" t="s">
        <v>374</v>
      </c>
      <c r="D874" s="29" t="s">
        <v>10</v>
      </c>
      <c r="E874" s="29" t="s">
        <v>377</v>
      </c>
      <c r="F874" s="29" t="s">
        <v>13</v>
      </c>
      <c r="G874" s="30">
        <f>G875</f>
        <v>0</v>
      </c>
      <c r="H874" s="30">
        <f t="shared" si="118"/>
        <v>0</v>
      </c>
      <c r="I874" s="30">
        <f t="shared" si="118"/>
        <v>0</v>
      </c>
    </row>
    <row r="875" spans="1:9" s="10" customFormat="1" ht="18.75" hidden="1" customHeight="1" x14ac:dyDescent="0.25">
      <c r="A875" s="31" t="s">
        <v>378</v>
      </c>
      <c r="B875" s="29" t="s">
        <v>436</v>
      </c>
      <c r="C875" s="29" t="s">
        <v>374</v>
      </c>
      <c r="D875" s="29" t="s">
        <v>10</v>
      </c>
      <c r="E875" s="29" t="s">
        <v>377</v>
      </c>
      <c r="F875" s="29" t="s">
        <v>379</v>
      </c>
      <c r="G875" s="30">
        <f>G876</f>
        <v>0</v>
      </c>
      <c r="H875" s="30">
        <f t="shared" si="118"/>
        <v>0</v>
      </c>
      <c r="I875" s="30">
        <f t="shared" si="118"/>
        <v>0</v>
      </c>
    </row>
    <row r="876" spans="1:9" s="10" customFormat="1" ht="18.75" hidden="1" customHeight="1" x14ac:dyDescent="0.25">
      <c r="A876" s="31" t="s">
        <v>380</v>
      </c>
      <c r="B876" s="29" t="s">
        <v>436</v>
      </c>
      <c r="C876" s="29" t="s">
        <v>374</v>
      </c>
      <c r="D876" s="29" t="s">
        <v>10</v>
      </c>
      <c r="E876" s="29" t="s">
        <v>377</v>
      </c>
      <c r="F876" s="29" t="s">
        <v>381</v>
      </c>
      <c r="G876" s="30"/>
      <c r="H876" s="30"/>
      <c r="I876" s="30"/>
    </row>
    <row r="877" spans="1:9" s="10" customFormat="1" ht="18.75" customHeight="1" x14ac:dyDescent="0.25">
      <c r="A877" s="31" t="s">
        <v>375</v>
      </c>
      <c r="B877" s="29" t="s">
        <v>436</v>
      </c>
      <c r="C877" s="29" t="s">
        <v>374</v>
      </c>
      <c r="D877" s="29" t="s">
        <v>10</v>
      </c>
      <c r="E877" s="29" t="s">
        <v>12</v>
      </c>
      <c r="F877" s="29" t="s">
        <v>13</v>
      </c>
      <c r="G877" s="30">
        <f>G878</f>
        <v>468</v>
      </c>
      <c r="H877" s="30">
        <f t="shared" ref="H877:I881" si="119">H878</f>
        <v>468</v>
      </c>
      <c r="I877" s="30">
        <f t="shared" si="119"/>
        <v>468</v>
      </c>
    </row>
    <row r="878" spans="1:9" s="10" customFormat="1" ht="18.75" customHeight="1" x14ac:dyDescent="0.25">
      <c r="A878" s="31" t="s">
        <v>75</v>
      </c>
      <c r="B878" s="29" t="s">
        <v>436</v>
      </c>
      <c r="C878" s="29" t="s">
        <v>374</v>
      </c>
      <c r="D878" s="29" t="s">
        <v>10</v>
      </c>
      <c r="E878" s="29" t="s">
        <v>76</v>
      </c>
      <c r="F878" s="29" t="s">
        <v>13</v>
      </c>
      <c r="G878" s="30">
        <f>G879</f>
        <v>468</v>
      </c>
      <c r="H878" s="30">
        <f t="shared" si="119"/>
        <v>468</v>
      </c>
      <c r="I878" s="30">
        <f t="shared" si="119"/>
        <v>468</v>
      </c>
    </row>
    <row r="879" spans="1:9" s="10" customFormat="1" ht="18.75" customHeight="1" x14ac:dyDescent="0.25">
      <c r="A879" s="31" t="s">
        <v>794</v>
      </c>
      <c r="B879" s="29" t="s">
        <v>436</v>
      </c>
      <c r="C879" s="29" t="s">
        <v>374</v>
      </c>
      <c r="D879" s="29" t="s">
        <v>10</v>
      </c>
      <c r="E879" s="29" t="s">
        <v>793</v>
      </c>
      <c r="F879" s="29" t="s">
        <v>13</v>
      </c>
      <c r="G879" s="30">
        <f>G880</f>
        <v>468</v>
      </c>
      <c r="H879" s="30">
        <f t="shared" si="119"/>
        <v>468</v>
      </c>
      <c r="I879" s="30">
        <f t="shared" si="119"/>
        <v>468</v>
      </c>
    </row>
    <row r="880" spans="1:9" s="10" customFormat="1" ht="56.25" customHeight="1" x14ac:dyDescent="0.25">
      <c r="A880" s="56" t="s">
        <v>796</v>
      </c>
      <c r="B880" s="29" t="s">
        <v>436</v>
      </c>
      <c r="C880" s="29" t="s">
        <v>374</v>
      </c>
      <c r="D880" s="29" t="s">
        <v>10</v>
      </c>
      <c r="E880" s="29" t="s">
        <v>795</v>
      </c>
      <c r="F880" s="29" t="s">
        <v>13</v>
      </c>
      <c r="G880" s="30">
        <f>G881</f>
        <v>468</v>
      </c>
      <c r="H880" s="30">
        <f t="shared" si="119"/>
        <v>468</v>
      </c>
      <c r="I880" s="30">
        <f t="shared" si="119"/>
        <v>468</v>
      </c>
    </row>
    <row r="881" spans="1:10" s="10" customFormat="1" ht="18.75" customHeight="1" x14ac:dyDescent="0.25">
      <c r="A881" s="31" t="s">
        <v>378</v>
      </c>
      <c r="B881" s="29" t="s">
        <v>436</v>
      </c>
      <c r="C881" s="29" t="s">
        <v>374</v>
      </c>
      <c r="D881" s="29" t="s">
        <v>10</v>
      </c>
      <c r="E881" s="29" t="s">
        <v>795</v>
      </c>
      <c r="F881" s="29" t="s">
        <v>379</v>
      </c>
      <c r="G881" s="30">
        <f>G882</f>
        <v>468</v>
      </c>
      <c r="H881" s="30">
        <f t="shared" si="119"/>
        <v>468</v>
      </c>
      <c r="I881" s="30">
        <f t="shared" si="119"/>
        <v>468</v>
      </c>
    </row>
    <row r="882" spans="1:10" s="10" customFormat="1" ht="18.75" customHeight="1" x14ac:dyDescent="0.25">
      <c r="A882" s="31" t="s">
        <v>380</v>
      </c>
      <c r="B882" s="29" t="s">
        <v>436</v>
      </c>
      <c r="C882" s="29" t="s">
        <v>374</v>
      </c>
      <c r="D882" s="29" t="s">
        <v>10</v>
      </c>
      <c r="E882" s="29" t="s">
        <v>795</v>
      </c>
      <c r="F882" s="29" t="s">
        <v>381</v>
      </c>
      <c r="G882" s="30">
        <v>468</v>
      </c>
      <c r="H882" s="30">
        <v>468</v>
      </c>
      <c r="I882" s="30">
        <v>468</v>
      </c>
    </row>
    <row r="883" spans="1:10" s="10" customFormat="1" ht="18" customHeight="1" x14ac:dyDescent="0.25">
      <c r="A883" s="31" t="s">
        <v>382</v>
      </c>
      <c r="B883" s="29" t="s">
        <v>436</v>
      </c>
      <c r="C883" s="29" t="s">
        <v>374</v>
      </c>
      <c r="D883" s="29" t="s">
        <v>151</v>
      </c>
      <c r="E883" s="29" t="s">
        <v>12</v>
      </c>
      <c r="F883" s="29" t="s">
        <v>13</v>
      </c>
      <c r="G883" s="30">
        <f>G884</f>
        <v>103</v>
      </c>
      <c r="H883" s="30">
        <f t="shared" ref="H883:I883" si="120">H884</f>
        <v>106.7</v>
      </c>
      <c r="I883" s="30">
        <f t="shared" si="120"/>
        <v>110.4</v>
      </c>
    </row>
    <row r="884" spans="1:10" s="9" customFormat="1" ht="24.75" customHeight="1" x14ac:dyDescent="0.25">
      <c r="A884" s="31" t="s">
        <v>75</v>
      </c>
      <c r="B884" s="29" t="s">
        <v>436</v>
      </c>
      <c r="C884" s="29" t="s">
        <v>374</v>
      </c>
      <c r="D884" s="29" t="s">
        <v>151</v>
      </c>
      <c r="E884" s="29" t="s">
        <v>76</v>
      </c>
      <c r="F884" s="29" t="s">
        <v>13</v>
      </c>
      <c r="G884" s="30">
        <f>G885</f>
        <v>103</v>
      </c>
      <c r="H884" s="30">
        <f>H885</f>
        <v>106.7</v>
      </c>
      <c r="I884" s="30">
        <f>I885</f>
        <v>110.4</v>
      </c>
    </row>
    <row r="885" spans="1:10" s="9" customFormat="1" ht="23.25" customHeight="1" x14ac:dyDescent="0.25">
      <c r="A885" s="53" t="s">
        <v>677</v>
      </c>
      <c r="B885" s="29" t="s">
        <v>436</v>
      </c>
      <c r="C885" s="29" t="s">
        <v>374</v>
      </c>
      <c r="D885" s="29" t="s">
        <v>151</v>
      </c>
      <c r="E885" s="29" t="s">
        <v>676</v>
      </c>
      <c r="F885" s="29" t="s">
        <v>13</v>
      </c>
      <c r="G885" s="30">
        <f>G886</f>
        <v>103</v>
      </c>
      <c r="H885" s="30">
        <f>H886</f>
        <v>106.7</v>
      </c>
      <c r="I885" s="30">
        <f>I886</f>
        <v>110.4</v>
      </c>
    </row>
    <row r="886" spans="1:10" s="11" customFormat="1" ht="54.75" customHeight="1" x14ac:dyDescent="0.25">
      <c r="A886" s="31" t="s">
        <v>587</v>
      </c>
      <c r="B886" s="29" t="s">
        <v>436</v>
      </c>
      <c r="C886" s="29" t="s">
        <v>374</v>
      </c>
      <c r="D886" s="29" t="s">
        <v>151</v>
      </c>
      <c r="E886" s="29" t="s">
        <v>804</v>
      </c>
      <c r="F886" s="29" t="s">
        <v>13</v>
      </c>
      <c r="G886" s="30">
        <f>G887+G889</f>
        <v>103</v>
      </c>
      <c r="H886" s="30">
        <f t="shared" ref="H886:I886" si="121">H887+H889</f>
        <v>106.7</v>
      </c>
      <c r="I886" s="30">
        <f t="shared" si="121"/>
        <v>110.4</v>
      </c>
    </row>
    <row r="887" spans="1:10" s="11" customFormat="1" ht="32.25" customHeight="1" x14ac:dyDescent="0.25">
      <c r="A887" s="31" t="s">
        <v>32</v>
      </c>
      <c r="B887" s="29" t="s">
        <v>436</v>
      </c>
      <c r="C887" s="29" t="s">
        <v>374</v>
      </c>
      <c r="D887" s="29" t="s">
        <v>151</v>
      </c>
      <c r="E887" s="29" t="s">
        <v>804</v>
      </c>
      <c r="F887" s="29" t="s">
        <v>33</v>
      </c>
      <c r="G887" s="30">
        <f>G888</f>
        <v>1.8</v>
      </c>
      <c r="H887" s="30">
        <f>H888</f>
        <v>1.9</v>
      </c>
      <c r="I887" s="30">
        <f>I888</f>
        <v>2</v>
      </c>
      <c r="J887" s="23"/>
    </row>
    <row r="888" spans="1:10" s="11" customFormat="1" ht="34.5" customHeight="1" x14ac:dyDescent="0.25">
      <c r="A888" s="31" t="s">
        <v>163</v>
      </c>
      <c r="B888" s="29" t="s">
        <v>436</v>
      </c>
      <c r="C888" s="29" t="s">
        <v>374</v>
      </c>
      <c r="D888" s="29" t="s">
        <v>151</v>
      </c>
      <c r="E888" s="29" t="s">
        <v>804</v>
      </c>
      <c r="F888" s="29" t="s">
        <v>35</v>
      </c>
      <c r="G888" s="30">
        <v>1.8</v>
      </c>
      <c r="H888" s="30">
        <v>1.9</v>
      </c>
      <c r="I888" s="30">
        <v>2</v>
      </c>
      <c r="J888" s="23"/>
    </row>
    <row r="889" spans="1:10" s="10" customFormat="1" ht="19.5" customHeight="1" x14ac:dyDescent="0.25">
      <c r="A889" s="31" t="s">
        <v>378</v>
      </c>
      <c r="B889" s="29" t="s">
        <v>436</v>
      </c>
      <c r="C889" s="29" t="s">
        <v>374</v>
      </c>
      <c r="D889" s="29" t="s">
        <v>151</v>
      </c>
      <c r="E889" s="29" t="s">
        <v>804</v>
      </c>
      <c r="F889" s="29" t="s">
        <v>379</v>
      </c>
      <c r="G889" s="30">
        <f>G890</f>
        <v>101.2</v>
      </c>
      <c r="H889" s="30">
        <f>H890</f>
        <v>104.8</v>
      </c>
      <c r="I889" s="30">
        <f>I890</f>
        <v>108.4</v>
      </c>
    </row>
    <row r="890" spans="1:10" s="10" customFormat="1" ht="21" customHeight="1" x14ac:dyDescent="0.25">
      <c r="A890" s="31" t="s">
        <v>380</v>
      </c>
      <c r="B890" s="29" t="s">
        <v>436</v>
      </c>
      <c r="C890" s="29" t="s">
        <v>374</v>
      </c>
      <c r="D890" s="29" t="s">
        <v>151</v>
      </c>
      <c r="E890" s="29" t="s">
        <v>804</v>
      </c>
      <c r="F890" s="29" t="s">
        <v>381</v>
      </c>
      <c r="G890" s="30">
        <v>101.2</v>
      </c>
      <c r="H890" s="30">
        <v>104.8</v>
      </c>
      <c r="I890" s="30">
        <v>108.4</v>
      </c>
    </row>
    <row r="891" spans="1:10" s="10" customFormat="1" ht="2.25" hidden="1" customHeight="1" x14ac:dyDescent="0.25">
      <c r="A891" s="31"/>
      <c r="B891" s="29"/>
      <c r="C891" s="29"/>
      <c r="D891" s="29"/>
      <c r="E891" s="29"/>
      <c r="F891" s="29"/>
      <c r="G891" s="30" t="e">
        <f>#REF!/1000</f>
        <v>#REF!</v>
      </c>
      <c r="H891" s="62"/>
      <c r="I891" s="62"/>
    </row>
    <row r="892" spans="1:10" s="9" customFormat="1" ht="18.75" customHeight="1" x14ac:dyDescent="0.25">
      <c r="A892" s="31" t="s">
        <v>384</v>
      </c>
      <c r="B892" s="29" t="s">
        <v>436</v>
      </c>
      <c r="C892" s="29" t="s">
        <v>374</v>
      </c>
      <c r="D892" s="29" t="s">
        <v>27</v>
      </c>
      <c r="E892" s="29" t="s">
        <v>12</v>
      </c>
      <c r="F892" s="29" t="s">
        <v>13</v>
      </c>
      <c r="G892" s="30">
        <f>G893</f>
        <v>431.8</v>
      </c>
      <c r="H892" s="30">
        <f t="shared" ref="H892:I892" si="122">H893</f>
        <v>431.8</v>
      </c>
      <c r="I892" s="30">
        <f t="shared" si="122"/>
        <v>431.8</v>
      </c>
    </row>
    <row r="893" spans="1:10" s="9" customFormat="1" ht="29.25" customHeight="1" x14ac:dyDescent="0.25">
      <c r="A893" s="31" t="s">
        <v>75</v>
      </c>
      <c r="B893" s="29" t="s">
        <v>436</v>
      </c>
      <c r="C893" s="29" t="s">
        <v>374</v>
      </c>
      <c r="D893" s="29" t="s">
        <v>27</v>
      </c>
      <c r="E893" s="29" t="s">
        <v>76</v>
      </c>
      <c r="F893" s="29" t="s">
        <v>13</v>
      </c>
      <c r="G893" s="30">
        <f>G897</f>
        <v>431.8</v>
      </c>
      <c r="H893" s="30">
        <f t="shared" ref="H893:I893" si="123">H897</f>
        <v>431.8</v>
      </c>
      <c r="I893" s="30">
        <f t="shared" si="123"/>
        <v>431.8</v>
      </c>
    </row>
    <row r="894" spans="1:10" s="9" customFormat="1" ht="77.25" hidden="1" x14ac:dyDescent="0.25">
      <c r="A894" s="31" t="s">
        <v>51</v>
      </c>
      <c r="B894" s="29" t="s">
        <v>436</v>
      </c>
      <c r="C894" s="29" t="s">
        <v>374</v>
      </c>
      <c r="D894" s="29" t="s">
        <v>27</v>
      </c>
      <c r="E894" s="29" t="s">
        <v>52</v>
      </c>
      <c r="F894" s="29" t="s">
        <v>13</v>
      </c>
      <c r="G894" s="30">
        <f t="shared" ref="G894:I895" si="124">G895</f>
        <v>0</v>
      </c>
      <c r="H894" s="30">
        <f t="shared" si="124"/>
        <v>0</v>
      </c>
      <c r="I894" s="30">
        <f t="shared" si="124"/>
        <v>0</v>
      </c>
    </row>
    <row r="895" spans="1:10" s="9" customFormat="1" ht="26.25" hidden="1" x14ac:dyDescent="0.25">
      <c r="A895" s="31" t="s">
        <v>32</v>
      </c>
      <c r="B895" s="29" t="s">
        <v>436</v>
      </c>
      <c r="C895" s="29" t="s">
        <v>374</v>
      </c>
      <c r="D895" s="29" t="s">
        <v>27</v>
      </c>
      <c r="E895" s="29" t="s">
        <v>52</v>
      </c>
      <c r="F895" s="29" t="s">
        <v>33</v>
      </c>
      <c r="G895" s="30">
        <f t="shared" si="124"/>
        <v>0</v>
      </c>
      <c r="H895" s="30">
        <f t="shared" si="124"/>
        <v>0</v>
      </c>
      <c r="I895" s="30">
        <f t="shared" si="124"/>
        <v>0</v>
      </c>
    </row>
    <row r="896" spans="1:10" s="9" customFormat="1" ht="26.25" hidden="1" x14ac:dyDescent="0.25">
      <c r="A896" s="31" t="s">
        <v>34</v>
      </c>
      <c r="B896" s="29" t="s">
        <v>436</v>
      </c>
      <c r="C896" s="29" t="s">
        <v>374</v>
      </c>
      <c r="D896" s="29" t="s">
        <v>27</v>
      </c>
      <c r="E896" s="29" t="s">
        <v>52</v>
      </c>
      <c r="F896" s="29" t="s">
        <v>35</v>
      </c>
      <c r="G896" s="30">
        <f>4.9-4.9</f>
        <v>0</v>
      </c>
      <c r="H896" s="30">
        <f>4.9-4.9</f>
        <v>0</v>
      </c>
      <c r="I896" s="30">
        <f>4.9-4.9</f>
        <v>0</v>
      </c>
    </row>
    <row r="897" spans="1:9" s="9" customFormat="1" ht="15" x14ac:dyDescent="0.25">
      <c r="A897" s="53" t="s">
        <v>677</v>
      </c>
      <c r="B897" s="29" t="s">
        <v>436</v>
      </c>
      <c r="C897" s="29" t="s">
        <v>374</v>
      </c>
      <c r="D897" s="29" t="s">
        <v>27</v>
      </c>
      <c r="E897" s="29" t="s">
        <v>676</v>
      </c>
      <c r="F897" s="29" t="s">
        <v>13</v>
      </c>
      <c r="G897" s="30">
        <f>G898</f>
        <v>431.8</v>
      </c>
      <c r="H897" s="30">
        <f t="shared" ref="H897:I897" si="125">H898</f>
        <v>431.8</v>
      </c>
      <c r="I897" s="30">
        <f t="shared" si="125"/>
        <v>431.8</v>
      </c>
    </row>
    <row r="898" spans="1:9" s="9" customFormat="1" ht="61.5" customHeight="1" x14ac:dyDescent="0.25">
      <c r="A898" s="31" t="s">
        <v>385</v>
      </c>
      <c r="B898" s="29" t="s">
        <v>436</v>
      </c>
      <c r="C898" s="29" t="s">
        <v>374</v>
      </c>
      <c r="D898" s="29" t="s">
        <v>27</v>
      </c>
      <c r="E898" s="29" t="s">
        <v>678</v>
      </c>
      <c r="F898" s="29" t="s">
        <v>13</v>
      </c>
      <c r="G898" s="30">
        <f t="shared" ref="G898:I899" si="126">G899</f>
        <v>431.8</v>
      </c>
      <c r="H898" s="30">
        <f t="shared" si="126"/>
        <v>431.8</v>
      </c>
      <c r="I898" s="30">
        <f t="shared" si="126"/>
        <v>431.8</v>
      </c>
    </row>
    <row r="899" spans="1:9" s="9" customFormat="1" ht="18" customHeight="1" x14ac:dyDescent="0.25">
      <c r="A899" s="31" t="s">
        <v>387</v>
      </c>
      <c r="B899" s="29" t="s">
        <v>436</v>
      </c>
      <c r="C899" s="29" t="s">
        <v>374</v>
      </c>
      <c r="D899" s="29" t="s">
        <v>27</v>
      </c>
      <c r="E899" s="29" t="s">
        <v>678</v>
      </c>
      <c r="F899" s="29" t="s">
        <v>379</v>
      </c>
      <c r="G899" s="30">
        <f t="shared" si="126"/>
        <v>431.8</v>
      </c>
      <c r="H899" s="30">
        <f t="shared" si="126"/>
        <v>431.8</v>
      </c>
      <c r="I899" s="30">
        <f t="shared" si="126"/>
        <v>431.8</v>
      </c>
    </row>
    <row r="900" spans="1:9" s="9" customFormat="1" ht="18" customHeight="1" x14ac:dyDescent="0.25">
      <c r="A900" s="31" t="s">
        <v>380</v>
      </c>
      <c r="B900" s="29" t="s">
        <v>436</v>
      </c>
      <c r="C900" s="29" t="s">
        <v>374</v>
      </c>
      <c r="D900" s="29" t="s">
        <v>27</v>
      </c>
      <c r="E900" s="29" t="s">
        <v>678</v>
      </c>
      <c r="F900" s="29" t="s">
        <v>381</v>
      </c>
      <c r="G900" s="30">
        <v>431.8</v>
      </c>
      <c r="H900" s="30">
        <v>431.8</v>
      </c>
      <c r="I900" s="30">
        <v>431.8</v>
      </c>
    </row>
    <row r="901" spans="1:9" s="9" customFormat="1" ht="15" hidden="1" x14ac:dyDescent="0.25">
      <c r="A901" s="31" t="s">
        <v>388</v>
      </c>
      <c r="B901" s="29" t="s">
        <v>436</v>
      </c>
      <c r="C901" s="29" t="s">
        <v>374</v>
      </c>
      <c r="D901" s="29" t="s">
        <v>64</v>
      </c>
      <c r="E901" s="29" t="s">
        <v>12</v>
      </c>
      <c r="F901" s="29" t="s">
        <v>13</v>
      </c>
      <c r="G901" s="30">
        <f>G902</f>
        <v>0</v>
      </c>
      <c r="H901" s="62"/>
      <c r="I901" s="62"/>
    </row>
    <row r="902" spans="1:9" s="9" customFormat="1" ht="26.25" hidden="1" x14ac:dyDescent="0.25">
      <c r="A902" s="31" t="s">
        <v>244</v>
      </c>
      <c r="B902" s="29" t="s">
        <v>436</v>
      </c>
      <c r="C902" s="29" t="s">
        <v>374</v>
      </c>
      <c r="D902" s="29" t="s">
        <v>64</v>
      </c>
      <c r="E902" s="29" t="s">
        <v>245</v>
      </c>
      <c r="F902" s="29" t="s">
        <v>13</v>
      </c>
      <c r="G902" s="30">
        <f>G903</f>
        <v>0</v>
      </c>
      <c r="H902" s="62"/>
      <c r="I902" s="62"/>
    </row>
    <row r="903" spans="1:9" s="9" customFormat="1" ht="26.25" hidden="1" x14ac:dyDescent="0.25">
      <c r="A903" s="31" t="s">
        <v>389</v>
      </c>
      <c r="B903" s="29" t="s">
        <v>436</v>
      </c>
      <c r="C903" s="29" t="s">
        <v>374</v>
      </c>
      <c r="D903" s="29" t="s">
        <v>64</v>
      </c>
      <c r="E903" s="29" t="s">
        <v>390</v>
      </c>
      <c r="F903" s="29" t="s">
        <v>13</v>
      </c>
      <c r="G903" s="30">
        <f>G904</f>
        <v>0</v>
      </c>
      <c r="H903" s="62"/>
      <c r="I903" s="62"/>
    </row>
    <row r="904" spans="1:9" s="9" customFormat="1" ht="15" hidden="1" x14ac:dyDescent="0.25">
      <c r="A904" s="31" t="s">
        <v>387</v>
      </c>
      <c r="B904" s="29" t="s">
        <v>436</v>
      </c>
      <c r="C904" s="29" t="s">
        <v>374</v>
      </c>
      <c r="D904" s="29" t="s">
        <v>64</v>
      </c>
      <c r="E904" s="29" t="s">
        <v>390</v>
      </c>
      <c r="F904" s="29" t="s">
        <v>379</v>
      </c>
      <c r="G904" s="30">
        <f>G909</f>
        <v>0</v>
      </c>
      <c r="H904" s="62"/>
      <c r="I904" s="62"/>
    </row>
    <row r="905" spans="1:9" s="9" customFormat="1" ht="15" hidden="1" x14ac:dyDescent="0.25">
      <c r="A905" s="31" t="s">
        <v>391</v>
      </c>
      <c r="B905" s="29" t="s">
        <v>436</v>
      </c>
      <c r="C905" s="29" t="s">
        <v>74</v>
      </c>
      <c r="D905" s="29" t="s">
        <v>11</v>
      </c>
      <c r="E905" s="29" t="s">
        <v>12</v>
      </c>
      <c r="F905" s="29" t="s">
        <v>13</v>
      </c>
      <c r="G905" s="30">
        <f>G906</f>
        <v>0</v>
      </c>
      <c r="H905" s="47">
        <v>0</v>
      </c>
      <c r="I905" s="47">
        <v>0</v>
      </c>
    </row>
    <row r="906" spans="1:9" s="9" customFormat="1" ht="15" hidden="1" x14ac:dyDescent="0.25">
      <c r="A906" s="31" t="s">
        <v>392</v>
      </c>
      <c r="B906" s="29" t="s">
        <v>436</v>
      </c>
      <c r="C906" s="29" t="s">
        <v>74</v>
      </c>
      <c r="D906" s="29" t="s">
        <v>15</v>
      </c>
      <c r="E906" s="29" t="s">
        <v>12</v>
      </c>
      <c r="F906" s="29" t="s">
        <v>13</v>
      </c>
      <c r="G906" s="30">
        <f>G907</f>
        <v>0</v>
      </c>
      <c r="H906" s="47">
        <v>0</v>
      </c>
      <c r="I906" s="47">
        <v>0</v>
      </c>
    </row>
    <row r="907" spans="1:9" s="9" customFormat="1" ht="39" hidden="1" x14ac:dyDescent="0.25">
      <c r="A907" s="31" t="s">
        <v>338</v>
      </c>
      <c r="B907" s="29" t="s">
        <v>436</v>
      </c>
      <c r="C907" s="29" t="s">
        <v>74</v>
      </c>
      <c r="D907" s="29" t="s">
        <v>15</v>
      </c>
      <c r="E907" s="29" t="s">
        <v>311</v>
      </c>
      <c r="F907" s="29" t="s">
        <v>13</v>
      </c>
      <c r="G907" s="30">
        <f>G908</f>
        <v>0</v>
      </c>
      <c r="H907" s="47">
        <v>0</v>
      </c>
      <c r="I907" s="47">
        <v>0</v>
      </c>
    </row>
    <row r="908" spans="1:9" s="9" customFormat="1" ht="26.25" hidden="1" x14ac:dyDescent="0.25">
      <c r="A908" s="31" t="s">
        <v>488</v>
      </c>
      <c r="B908" s="29" t="s">
        <v>436</v>
      </c>
      <c r="C908" s="29" t="s">
        <v>74</v>
      </c>
      <c r="D908" s="29" t="s">
        <v>15</v>
      </c>
      <c r="E908" s="29" t="s">
        <v>489</v>
      </c>
      <c r="F908" s="29" t="s">
        <v>13</v>
      </c>
      <c r="G908" s="30">
        <f>G913+G916+G910</f>
        <v>0</v>
      </c>
      <c r="H908" s="47">
        <v>0</v>
      </c>
      <c r="I908" s="47">
        <v>0</v>
      </c>
    </row>
    <row r="909" spans="1:9" s="9" customFormat="1" ht="15.75" hidden="1" customHeight="1" x14ac:dyDescent="0.25">
      <c r="A909" s="31" t="s">
        <v>380</v>
      </c>
      <c r="B909" s="29" t="s">
        <v>436</v>
      </c>
      <c r="C909" s="29" t="s">
        <v>374</v>
      </c>
      <c r="D909" s="29" t="s">
        <v>64</v>
      </c>
      <c r="E909" s="29" t="s">
        <v>390</v>
      </c>
      <c r="F909" s="29" t="s">
        <v>381</v>
      </c>
      <c r="G909" s="30">
        <v>0</v>
      </c>
      <c r="H909" s="47"/>
      <c r="I909" s="47"/>
    </row>
    <row r="910" spans="1:9" s="9" customFormat="1" ht="41.25" hidden="1" customHeight="1" x14ac:dyDescent="0.25">
      <c r="A910" s="31" t="s">
        <v>490</v>
      </c>
      <c r="B910" s="29" t="s">
        <v>436</v>
      </c>
      <c r="C910" s="29" t="s">
        <v>74</v>
      </c>
      <c r="D910" s="29" t="s">
        <v>15</v>
      </c>
      <c r="E910" s="29" t="s">
        <v>491</v>
      </c>
      <c r="F910" s="29" t="s">
        <v>13</v>
      </c>
      <c r="G910" s="30">
        <f>G911</f>
        <v>0</v>
      </c>
      <c r="H910" s="47">
        <v>0</v>
      </c>
      <c r="I910" s="47">
        <v>0</v>
      </c>
    </row>
    <row r="911" spans="1:9" s="9" customFormat="1" ht="30" hidden="1" customHeight="1" x14ac:dyDescent="0.25">
      <c r="A911" s="31" t="s">
        <v>32</v>
      </c>
      <c r="B911" s="29" t="s">
        <v>436</v>
      </c>
      <c r="C911" s="29" t="s">
        <v>74</v>
      </c>
      <c r="D911" s="29" t="s">
        <v>15</v>
      </c>
      <c r="E911" s="29" t="s">
        <v>491</v>
      </c>
      <c r="F911" s="29" t="s">
        <v>33</v>
      </c>
      <c r="G911" s="30">
        <f>G912</f>
        <v>0</v>
      </c>
      <c r="H911" s="47">
        <v>0</v>
      </c>
      <c r="I911" s="47">
        <v>0</v>
      </c>
    </row>
    <row r="912" spans="1:9" s="9" customFormat="1" ht="30.75" hidden="1" customHeight="1" x14ac:dyDescent="0.25">
      <c r="A912" s="31" t="s">
        <v>34</v>
      </c>
      <c r="B912" s="29" t="s">
        <v>436</v>
      </c>
      <c r="C912" s="29" t="s">
        <v>74</v>
      </c>
      <c r="D912" s="29" t="s">
        <v>15</v>
      </c>
      <c r="E912" s="29" t="s">
        <v>491</v>
      </c>
      <c r="F912" s="29" t="s">
        <v>35</v>
      </c>
      <c r="G912" s="30"/>
      <c r="H912" s="47"/>
      <c r="I912" s="47"/>
    </row>
    <row r="913" spans="1:9" s="9" customFormat="1" ht="42" hidden="1" customHeight="1" x14ac:dyDescent="0.25">
      <c r="A913" s="31" t="s">
        <v>492</v>
      </c>
      <c r="B913" s="29" t="s">
        <v>436</v>
      </c>
      <c r="C913" s="29" t="s">
        <v>74</v>
      </c>
      <c r="D913" s="29" t="s">
        <v>15</v>
      </c>
      <c r="E913" s="29" t="s">
        <v>493</v>
      </c>
      <c r="F913" s="29" t="s">
        <v>13</v>
      </c>
      <c r="G913" s="30">
        <f>G914</f>
        <v>0</v>
      </c>
      <c r="H913" s="47">
        <v>0</v>
      </c>
      <c r="I913" s="47">
        <v>0</v>
      </c>
    </row>
    <row r="914" spans="1:9" s="9" customFormat="1" ht="30" hidden="1" customHeight="1" x14ac:dyDescent="0.25">
      <c r="A914" s="31" t="s">
        <v>32</v>
      </c>
      <c r="B914" s="29" t="s">
        <v>436</v>
      </c>
      <c r="C914" s="29" t="s">
        <v>74</v>
      </c>
      <c r="D914" s="29" t="s">
        <v>15</v>
      </c>
      <c r="E914" s="29" t="s">
        <v>493</v>
      </c>
      <c r="F914" s="29" t="s">
        <v>33</v>
      </c>
      <c r="G914" s="30">
        <f>G915</f>
        <v>0</v>
      </c>
      <c r="H914" s="47">
        <v>0</v>
      </c>
      <c r="I914" s="47">
        <v>0</v>
      </c>
    </row>
    <row r="915" spans="1:9" s="9" customFormat="1" ht="30" hidden="1" customHeight="1" x14ac:dyDescent="0.25">
      <c r="A915" s="31" t="s">
        <v>34</v>
      </c>
      <c r="B915" s="29" t="s">
        <v>436</v>
      </c>
      <c r="C915" s="29" t="s">
        <v>74</v>
      </c>
      <c r="D915" s="29" t="s">
        <v>15</v>
      </c>
      <c r="E915" s="29" t="s">
        <v>493</v>
      </c>
      <c r="F915" s="29" t="s">
        <v>35</v>
      </c>
      <c r="G915" s="30"/>
      <c r="H915" s="47"/>
      <c r="I915" s="47"/>
    </row>
    <row r="916" spans="1:9" s="9" customFormat="1" ht="69.75" hidden="1" customHeight="1" x14ac:dyDescent="0.25">
      <c r="A916" s="31" t="s">
        <v>494</v>
      </c>
      <c r="B916" s="29" t="s">
        <v>436</v>
      </c>
      <c r="C916" s="29" t="s">
        <v>74</v>
      </c>
      <c r="D916" s="29" t="s">
        <v>15</v>
      </c>
      <c r="E916" s="29" t="s">
        <v>495</v>
      </c>
      <c r="F916" s="29" t="s">
        <v>13</v>
      </c>
      <c r="G916" s="30">
        <f>G917</f>
        <v>0</v>
      </c>
      <c r="H916" s="47">
        <v>0</v>
      </c>
      <c r="I916" s="47">
        <v>0</v>
      </c>
    </row>
    <row r="917" spans="1:9" s="9" customFormat="1" ht="30" hidden="1" customHeight="1" x14ac:dyDescent="0.25">
      <c r="A917" s="31" t="s">
        <v>32</v>
      </c>
      <c r="B917" s="29" t="s">
        <v>436</v>
      </c>
      <c r="C917" s="29" t="s">
        <v>74</v>
      </c>
      <c r="D917" s="29" t="s">
        <v>15</v>
      </c>
      <c r="E917" s="29" t="s">
        <v>495</v>
      </c>
      <c r="F917" s="29" t="s">
        <v>33</v>
      </c>
      <c r="G917" s="30">
        <f>G918</f>
        <v>0</v>
      </c>
      <c r="H917" s="47">
        <v>0</v>
      </c>
      <c r="I917" s="47">
        <v>0</v>
      </c>
    </row>
    <row r="918" spans="1:9" s="9" customFormat="1" ht="30" hidden="1" customHeight="1" x14ac:dyDescent="0.25">
      <c r="A918" s="31" t="s">
        <v>34</v>
      </c>
      <c r="B918" s="29" t="s">
        <v>436</v>
      </c>
      <c r="C918" s="29" t="s">
        <v>74</v>
      </c>
      <c r="D918" s="29" t="s">
        <v>15</v>
      </c>
      <c r="E918" s="29" t="s">
        <v>495</v>
      </c>
      <c r="F918" s="29" t="s">
        <v>35</v>
      </c>
      <c r="G918" s="30"/>
      <c r="H918" s="47"/>
      <c r="I918" s="47"/>
    </row>
    <row r="919" spans="1:9" s="9" customFormat="1" ht="21" customHeight="1" x14ac:dyDescent="0.25">
      <c r="A919" s="31" t="s">
        <v>679</v>
      </c>
      <c r="B919" s="29" t="s">
        <v>436</v>
      </c>
      <c r="C919" s="29" t="s">
        <v>208</v>
      </c>
      <c r="D919" s="29" t="s">
        <v>11</v>
      </c>
      <c r="E919" s="29" t="s">
        <v>12</v>
      </c>
      <c r="F919" s="29" t="s">
        <v>13</v>
      </c>
      <c r="G919" s="30">
        <f>G920</f>
        <v>1457.4</v>
      </c>
      <c r="H919" s="30">
        <f>H920</f>
        <v>931.8</v>
      </c>
      <c r="I919" s="30">
        <f>I920</f>
        <v>588.59999999999991</v>
      </c>
    </row>
    <row r="920" spans="1:9" s="9" customFormat="1" ht="21" customHeight="1" x14ac:dyDescent="0.25">
      <c r="A920" s="31" t="s">
        <v>403</v>
      </c>
      <c r="B920" s="29" t="s">
        <v>436</v>
      </c>
      <c r="C920" s="29" t="s">
        <v>208</v>
      </c>
      <c r="D920" s="29" t="s">
        <v>15</v>
      </c>
      <c r="E920" s="29" t="s">
        <v>12</v>
      </c>
      <c r="F920" s="29" t="s">
        <v>13</v>
      </c>
      <c r="G920" s="30">
        <f>G921</f>
        <v>1457.4</v>
      </c>
      <c r="H920" s="30">
        <f>H986</f>
        <v>931.8</v>
      </c>
      <c r="I920" s="30">
        <f>I986</f>
        <v>588.59999999999991</v>
      </c>
    </row>
    <row r="921" spans="1:9" s="9" customFormat="1" ht="90" customHeight="1" x14ac:dyDescent="0.25">
      <c r="A921" s="31" t="s">
        <v>680</v>
      </c>
      <c r="B921" s="29" t="s">
        <v>436</v>
      </c>
      <c r="C921" s="29" t="s">
        <v>208</v>
      </c>
      <c r="D921" s="29" t="s">
        <v>15</v>
      </c>
      <c r="E921" s="29" t="s">
        <v>265</v>
      </c>
      <c r="F921" s="29" t="s">
        <v>13</v>
      </c>
      <c r="G921" s="30">
        <f>G922</f>
        <v>1457.4</v>
      </c>
      <c r="H921" s="30">
        <f>H922</f>
        <v>0</v>
      </c>
      <c r="I921" s="30">
        <f>I922</f>
        <v>0</v>
      </c>
    </row>
    <row r="922" spans="1:9" s="9" customFormat="1" ht="54" customHeight="1" x14ac:dyDescent="0.25">
      <c r="A922" s="31" t="s">
        <v>681</v>
      </c>
      <c r="B922" s="29" t="s">
        <v>436</v>
      </c>
      <c r="C922" s="29" t="s">
        <v>208</v>
      </c>
      <c r="D922" s="29" t="s">
        <v>15</v>
      </c>
      <c r="E922" s="29" t="s">
        <v>267</v>
      </c>
      <c r="F922" s="29" t="s">
        <v>13</v>
      </c>
      <c r="G922" s="30">
        <f>G926+G980+G983</f>
        <v>1457.4</v>
      </c>
      <c r="H922" s="30">
        <f>H926+H980+H983</f>
        <v>0</v>
      </c>
      <c r="I922" s="30">
        <f>I926+I980+I983</f>
        <v>0</v>
      </c>
    </row>
    <row r="923" spans="1:9" s="9" customFormat="1" ht="45" hidden="1" customHeight="1" x14ac:dyDescent="0.25">
      <c r="A923" s="31" t="s">
        <v>465</v>
      </c>
      <c r="B923" s="29" t="s">
        <v>436</v>
      </c>
      <c r="C923" s="29" t="s">
        <v>208</v>
      </c>
      <c r="D923" s="29" t="s">
        <v>15</v>
      </c>
      <c r="E923" s="29" t="s">
        <v>496</v>
      </c>
      <c r="F923" s="29" t="s">
        <v>13</v>
      </c>
      <c r="G923" s="30">
        <f>G924</f>
        <v>0</v>
      </c>
      <c r="H923" s="30">
        <v>0</v>
      </c>
      <c r="I923" s="30">
        <v>0</v>
      </c>
    </row>
    <row r="924" spans="1:9" s="9" customFormat="1" ht="35.25" hidden="1" customHeight="1" x14ac:dyDescent="0.25">
      <c r="A924" s="31" t="s">
        <v>294</v>
      </c>
      <c r="B924" s="29" t="s">
        <v>436</v>
      </c>
      <c r="C924" s="29" t="s">
        <v>208</v>
      </c>
      <c r="D924" s="29" t="s">
        <v>15</v>
      </c>
      <c r="E924" s="29" t="s">
        <v>496</v>
      </c>
      <c r="F924" s="29" t="s">
        <v>295</v>
      </c>
      <c r="G924" s="30">
        <f>G925</f>
        <v>0</v>
      </c>
      <c r="H924" s="30">
        <v>0</v>
      </c>
      <c r="I924" s="30">
        <v>0</v>
      </c>
    </row>
    <row r="925" spans="1:9" s="9" customFormat="1" ht="21" hidden="1" customHeight="1" x14ac:dyDescent="0.25">
      <c r="A925" s="31" t="s">
        <v>296</v>
      </c>
      <c r="B925" s="29" t="s">
        <v>436</v>
      </c>
      <c r="C925" s="29" t="s">
        <v>208</v>
      </c>
      <c r="D925" s="29" t="s">
        <v>15</v>
      </c>
      <c r="E925" s="29" t="s">
        <v>496</v>
      </c>
      <c r="F925" s="29" t="s">
        <v>297</v>
      </c>
      <c r="G925" s="30"/>
      <c r="H925" s="30"/>
      <c r="I925" s="30"/>
    </row>
    <row r="926" spans="1:9" s="9" customFormat="1" ht="47.25" customHeight="1" x14ac:dyDescent="0.25">
      <c r="A926" s="31" t="s">
        <v>301</v>
      </c>
      <c r="B926" s="29" t="s">
        <v>436</v>
      </c>
      <c r="C926" s="29" t="s">
        <v>208</v>
      </c>
      <c r="D926" s="29" t="s">
        <v>15</v>
      </c>
      <c r="E926" s="29" t="s">
        <v>682</v>
      </c>
      <c r="F926" s="29" t="s">
        <v>13</v>
      </c>
      <c r="G926" s="30">
        <f>G927</f>
        <v>1428.5000000000002</v>
      </c>
      <c r="H926" s="30">
        <f>H927</f>
        <v>0</v>
      </c>
      <c r="I926" s="30">
        <f>I927</f>
        <v>0</v>
      </c>
    </row>
    <row r="927" spans="1:9" s="9" customFormat="1" ht="28.5" customHeight="1" x14ac:dyDescent="0.25">
      <c r="A927" s="31" t="s">
        <v>294</v>
      </c>
      <c r="B927" s="29" t="s">
        <v>436</v>
      </c>
      <c r="C927" s="29" t="s">
        <v>208</v>
      </c>
      <c r="D927" s="29" t="s">
        <v>15</v>
      </c>
      <c r="E927" s="29" t="s">
        <v>682</v>
      </c>
      <c r="F927" s="29" t="s">
        <v>295</v>
      </c>
      <c r="G927" s="30">
        <f>G928</f>
        <v>1428.5000000000002</v>
      </c>
      <c r="H927" s="30">
        <f t="shared" ref="H927:I927" si="127">H928</f>
        <v>0</v>
      </c>
      <c r="I927" s="30">
        <f t="shared" si="127"/>
        <v>0</v>
      </c>
    </row>
    <row r="928" spans="1:9" s="9" customFormat="1" ht="19.5" customHeight="1" x14ac:dyDescent="0.25">
      <c r="A928" s="31" t="s">
        <v>296</v>
      </c>
      <c r="B928" s="29" t="s">
        <v>436</v>
      </c>
      <c r="C928" s="29" t="s">
        <v>208</v>
      </c>
      <c r="D928" s="29" t="s">
        <v>15</v>
      </c>
      <c r="E928" s="29" t="s">
        <v>682</v>
      </c>
      <c r="F928" s="29" t="s">
        <v>297</v>
      </c>
      <c r="G928" s="30">
        <f>1482.4-28.6-3.2-50+25+2.9</f>
        <v>1428.5000000000002</v>
      </c>
      <c r="H928" s="30">
        <v>0</v>
      </c>
      <c r="I928" s="30">
        <v>0</v>
      </c>
    </row>
    <row r="929" spans="1:9" s="9" customFormat="1" ht="31.5" hidden="1" customHeight="1" x14ac:dyDescent="0.25">
      <c r="A929" s="31" t="s">
        <v>289</v>
      </c>
      <c r="B929" s="29" t="s">
        <v>436</v>
      </c>
      <c r="C929" s="29" t="s">
        <v>208</v>
      </c>
      <c r="D929" s="29" t="s">
        <v>15</v>
      </c>
      <c r="E929" s="29" t="s">
        <v>290</v>
      </c>
      <c r="F929" s="29" t="s">
        <v>13</v>
      </c>
      <c r="G929" s="30">
        <f>G930</f>
        <v>0</v>
      </c>
      <c r="H929" s="54"/>
      <c r="I929" s="54"/>
    </row>
    <row r="930" spans="1:9" s="9" customFormat="1" ht="30.75" hidden="1" customHeight="1" x14ac:dyDescent="0.25">
      <c r="A930" s="31" t="s">
        <v>404</v>
      </c>
      <c r="B930" s="29" t="s">
        <v>436</v>
      </c>
      <c r="C930" s="29" t="s">
        <v>208</v>
      </c>
      <c r="D930" s="29" t="s">
        <v>15</v>
      </c>
      <c r="E930" s="29" t="s">
        <v>405</v>
      </c>
      <c r="F930" s="29" t="s">
        <v>13</v>
      </c>
      <c r="G930" s="30">
        <f>G931</f>
        <v>0</v>
      </c>
      <c r="H930" s="54"/>
      <c r="I930" s="54"/>
    </row>
    <row r="931" spans="1:9" s="9" customFormat="1" ht="15" hidden="1" x14ac:dyDescent="0.25">
      <c r="A931" s="31" t="s">
        <v>89</v>
      </c>
      <c r="B931" s="29" t="s">
        <v>436</v>
      </c>
      <c r="C931" s="29" t="s">
        <v>208</v>
      </c>
      <c r="D931" s="29" t="s">
        <v>15</v>
      </c>
      <c r="E931" s="29" t="s">
        <v>406</v>
      </c>
      <c r="F931" s="29" t="s">
        <v>13</v>
      </c>
      <c r="G931" s="30">
        <f>G933</f>
        <v>0</v>
      </c>
      <c r="H931" s="54"/>
      <c r="I931" s="54"/>
    </row>
    <row r="932" spans="1:9" s="9" customFormat="1" ht="24.75" hidden="1" customHeight="1" x14ac:dyDescent="0.25">
      <c r="A932" s="31" t="s">
        <v>294</v>
      </c>
      <c r="B932" s="29" t="s">
        <v>436</v>
      </c>
      <c r="C932" s="29" t="s">
        <v>208</v>
      </c>
      <c r="D932" s="29" t="s">
        <v>15</v>
      </c>
      <c r="E932" s="29" t="s">
        <v>444</v>
      </c>
      <c r="F932" s="29" t="s">
        <v>295</v>
      </c>
      <c r="G932" s="30">
        <f>G933</f>
        <v>0</v>
      </c>
      <c r="H932" s="54"/>
      <c r="I932" s="54"/>
    </row>
    <row r="933" spans="1:9" s="9" customFormat="1" ht="21.75" hidden="1" customHeight="1" x14ac:dyDescent="0.25">
      <c r="A933" s="31" t="s">
        <v>296</v>
      </c>
      <c r="B933" s="29" t="s">
        <v>436</v>
      </c>
      <c r="C933" s="29" t="s">
        <v>208</v>
      </c>
      <c r="D933" s="29" t="s">
        <v>15</v>
      </c>
      <c r="E933" s="29" t="s">
        <v>406</v>
      </c>
      <c r="F933" s="29" t="s">
        <v>297</v>
      </c>
      <c r="G933" s="30">
        <f>6-6</f>
        <v>0</v>
      </c>
      <c r="H933" s="54"/>
      <c r="I933" s="54"/>
    </row>
    <row r="934" spans="1:9" s="9" customFormat="1" ht="30.75" hidden="1" customHeight="1" x14ac:dyDescent="0.25">
      <c r="A934" s="40" t="s">
        <v>411</v>
      </c>
      <c r="B934" s="29" t="s">
        <v>436</v>
      </c>
      <c r="C934" s="29" t="s">
        <v>208</v>
      </c>
      <c r="D934" s="29" t="s">
        <v>15</v>
      </c>
      <c r="E934" s="29" t="s">
        <v>412</v>
      </c>
      <c r="F934" s="29" t="s">
        <v>13</v>
      </c>
      <c r="G934" s="30">
        <f>G935</f>
        <v>0</v>
      </c>
      <c r="H934" s="54"/>
      <c r="I934" s="54"/>
    </row>
    <row r="935" spans="1:9" s="9" customFormat="1" ht="26.25" hidden="1" x14ac:dyDescent="0.25">
      <c r="A935" s="31" t="s">
        <v>413</v>
      </c>
      <c r="B935" s="29" t="s">
        <v>436</v>
      </c>
      <c r="C935" s="29" t="s">
        <v>208</v>
      </c>
      <c r="D935" s="29" t="s">
        <v>15</v>
      </c>
      <c r="E935" s="29" t="s">
        <v>412</v>
      </c>
      <c r="F935" s="29" t="s">
        <v>33</v>
      </c>
      <c r="G935" s="30">
        <f>G936</f>
        <v>0</v>
      </c>
      <c r="H935" s="54"/>
      <c r="I935" s="54"/>
    </row>
    <row r="936" spans="1:9" s="9" customFormat="1" ht="26.25" hidden="1" x14ac:dyDescent="0.25">
      <c r="A936" s="31" t="s">
        <v>163</v>
      </c>
      <c r="B936" s="29" t="s">
        <v>436</v>
      </c>
      <c r="C936" s="29" t="s">
        <v>208</v>
      </c>
      <c r="D936" s="29" t="s">
        <v>15</v>
      </c>
      <c r="E936" s="29" t="s">
        <v>412</v>
      </c>
      <c r="F936" s="29" t="s">
        <v>35</v>
      </c>
      <c r="G936" s="30">
        <v>0</v>
      </c>
      <c r="H936" s="54"/>
      <c r="I936" s="54"/>
    </row>
    <row r="937" spans="1:9" s="11" customFormat="1" ht="12" hidden="1" customHeight="1" x14ac:dyDescent="0.25">
      <c r="A937" s="31" t="s">
        <v>445</v>
      </c>
      <c r="B937" s="29" t="s">
        <v>436</v>
      </c>
      <c r="C937" s="29" t="s">
        <v>11</v>
      </c>
      <c r="D937" s="29" t="s">
        <v>11</v>
      </c>
      <c r="E937" s="29" t="s">
        <v>12</v>
      </c>
      <c r="F937" s="29" t="s">
        <v>13</v>
      </c>
      <c r="G937" s="30">
        <f>G938</f>
        <v>6649</v>
      </c>
      <c r="H937" s="54"/>
      <c r="I937" s="54"/>
    </row>
    <row r="938" spans="1:9" s="9" customFormat="1" ht="15" hidden="1" x14ac:dyDescent="0.25">
      <c r="A938" s="31" t="s">
        <v>9</v>
      </c>
      <c r="B938" s="29" t="s">
        <v>436</v>
      </c>
      <c r="C938" s="29" t="s">
        <v>10</v>
      </c>
      <c r="D938" s="29" t="s">
        <v>11</v>
      </c>
      <c r="E938" s="29" t="s">
        <v>12</v>
      </c>
      <c r="F938" s="29" t="s">
        <v>13</v>
      </c>
      <c r="G938" s="30">
        <f>G939</f>
        <v>6649</v>
      </c>
      <c r="H938" s="54"/>
      <c r="I938" s="54"/>
    </row>
    <row r="939" spans="1:9" s="9" customFormat="1" ht="15" hidden="1" x14ac:dyDescent="0.25">
      <c r="A939" s="31" t="s">
        <v>83</v>
      </c>
      <c r="B939" s="29" t="s">
        <v>436</v>
      </c>
      <c r="C939" s="29" t="s">
        <v>10</v>
      </c>
      <c r="D939" s="29" t="s">
        <v>84</v>
      </c>
      <c r="E939" s="29" t="s">
        <v>12</v>
      </c>
      <c r="F939" s="29" t="s">
        <v>13</v>
      </c>
      <c r="G939" s="30">
        <f>G940+G949+G962</f>
        <v>6649</v>
      </c>
      <c r="H939" s="54"/>
      <c r="I939" s="54"/>
    </row>
    <row r="940" spans="1:9" s="9" customFormat="1" ht="26.25" hidden="1" x14ac:dyDescent="0.25">
      <c r="A940" s="31" t="s">
        <v>446</v>
      </c>
      <c r="B940" s="29" t="s">
        <v>436</v>
      </c>
      <c r="C940" s="29" t="s">
        <v>10</v>
      </c>
      <c r="D940" s="29" t="s">
        <v>84</v>
      </c>
      <c r="E940" s="29" t="s">
        <v>142</v>
      </c>
      <c r="F940" s="29" t="s">
        <v>13</v>
      </c>
      <c r="G940" s="30">
        <f>G941+G944</f>
        <v>5936.4</v>
      </c>
      <c r="H940" s="54"/>
      <c r="I940" s="54"/>
    </row>
    <row r="941" spans="1:9" s="9" customFormat="1" ht="43.5" hidden="1" customHeight="1" x14ac:dyDescent="0.25">
      <c r="A941" s="31" t="s">
        <v>143</v>
      </c>
      <c r="B941" s="29" t="s">
        <v>436</v>
      </c>
      <c r="C941" s="29" t="s">
        <v>10</v>
      </c>
      <c r="D941" s="29" t="s">
        <v>84</v>
      </c>
      <c r="E941" s="29" t="s">
        <v>144</v>
      </c>
      <c r="F941" s="29" t="s">
        <v>13</v>
      </c>
      <c r="G941" s="30">
        <f>G942</f>
        <v>548.4</v>
      </c>
      <c r="H941" s="54"/>
      <c r="I941" s="54"/>
    </row>
    <row r="942" spans="1:9" s="9" customFormat="1" ht="17.25" hidden="1" customHeight="1" x14ac:dyDescent="0.25">
      <c r="A942" s="31" t="s">
        <v>36</v>
      </c>
      <c r="B942" s="29" t="s">
        <v>436</v>
      </c>
      <c r="C942" s="29" t="s">
        <v>10</v>
      </c>
      <c r="D942" s="29" t="s">
        <v>84</v>
      </c>
      <c r="E942" s="29" t="s">
        <v>144</v>
      </c>
      <c r="F942" s="29" t="s">
        <v>37</v>
      </c>
      <c r="G942" s="30">
        <f>G943</f>
        <v>548.4</v>
      </c>
      <c r="H942" s="54"/>
      <c r="I942" s="54"/>
    </row>
    <row r="943" spans="1:9" s="9" customFormat="1" ht="15" hidden="1" x14ac:dyDescent="0.25">
      <c r="A943" s="31" t="s">
        <v>38</v>
      </c>
      <c r="B943" s="29" t="s">
        <v>436</v>
      </c>
      <c r="C943" s="29" t="s">
        <v>10</v>
      </c>
      <c r="D943" s="29" t="s">
        <v>84</v>
      </c>
      <c r="E943" s="29" t="s">
        <v>144</v>
      </c>
      <c r="F943" s="29" t="s">
        <v>39</v>
      </c>
      <c r="G943" s="30">
        <v>548.4</v>
      </c>
      <c r="H943" s="54"/>
      <c r="I943" s="54"/>
    </row>
    <row r="944" spans="1:9" s="9" customFormat="1" ht="26.25" hidden="1" customHeight="1" x14ac:dyDescent="0.25">
      <c r="A944" s="31" t="s">
        <v>145</v>
      </c>
      <c r="B944" s="29" t="s">
        <v>436</v>
      </c>
      <c r="C944" s="29" t="s">
        <v>10</v>
      </c>
      <c r="D944" s="29" t="s">
        <v>84</v>
      </c>
      <c r="E944" s="29" t="s">
        <v>146</v>
      </c>
      <c r="F944" s="29" t="s">
        <v>13</v>
      </c>
      <c r="G944" s="30">
        <f>G945+G947</f>
        <v>5388</v>
      </c>
      <c r="H944" s="54"/>
      <c r="I944" s="54"/>
    </row>
    <row r="945" spans="1:9" s="9" customFormat="1" ht="64.5" hidden="1" x14ac:dyDescent="0.25">
      <c r="A945" s="31" t="s">
        <v>22</v>
      </c>
      <c r="B945" s="29" t="s">
        <v>436</v>
      </c>
      <c r="C945" s="29" t="s">
        <v>10</v>
      </c>
      <c r="D945" s="29" t="s">
        <v>84</v>
      </c>
      <c r="E945" s="29" t="s">
        <v>146</v>
      </c>
      <c r="F945" s="29" t="s">
        <v>23</v>
      </c>
      <c r="G945" s="30">
        <f>G946</f>
        <v>2959.1</v>
      </c>
      <c r="H945" s="54"/>
      <c r="I945" s="54"/>
    </row>
    <row r="946" spans="1:9" s="9" customFormat="1" ht="15" hidden="1" x14ac:dyDescent="0.25">
      <c r="A946" s="31" t="s">
        <v>147</v>
      </c>
      <c r="B946" s="29" t="s">
        <v>436</v>
      </c>
      <c r="C946" s="29" t="s">
        <v>10</v>
      </c>
      <c r="D946" s="29" t="s">
        <v>84</v>
      </c>
      <c r="E946" s="29" t="s">
        <v>146</v>
      </c>
      <c r="F946" s="29" t="s">
        <v>148</v>
      </c>
      <c r="G946" s="30">
        <v>2959.1</v>
      </c>
      <c r="H946" s="54"/>
      <c r="I946" s="54"/>
    </row>
    <row r="947" spans="1:9" s="9" customFormat="1" ht="26.25" hidden="1" x14ac:dyDescent="0.25">
      <c r="A947" s="31" t="s">
        <v>32</v>
      </c>
      <c r="B947" s="29" t="s">
        <v>436</v>
      </c>
      <c r="C947" s="29" t="s">
        <v>10</v>
      </c>
      <c r="D947" s="29" t="s">
        <v>84</v>
      </c>
      <c r="E947" s="29" t="s">
        <v>146</v>
      </c>
      <c r="F947" s="29" t="s">
        <v>33</v>
      </c>
      <c r="G947" s="30">
        <f>G948</f>
        <v>2428.9</v>
      </c>
      <c r="H947" s="54"/>
      <c r="I947" s="54"/>
    </row>
    <row r="948" spans="1:9" s="9" customFormat="1" ht="26.25" hidden="1" x14ac:dyDescent="0.25">
      <c r="A948" s="31" t="s">
        <v>34</v>
      </c>
      <c r="B948" s="29" t="s">
        <v>436</v>
      </c>
      <c r="C948" s="29" t="s">
        <v>10</v>
      </c>
      <c r="D948" s="29" t="s">
        <v>84</v>
      </c>
      <c r="E948" s="29" t="s">
        <v>146</v>
      </c>
      <c r="F948" s="29" t="s">
        <v>35</v>
      </c>
      <c r="G948" s="30">
        <v>2428.9</v>
      </c>
      <c r="H948" s="54"/>
      <c r="I948" s="54"/>
    </row>
    <row r="949" spans="1:9" s="9" customFormat="1" ht="26.25" hidden="1" customHeight="1" x14ac:dyDescent="0.25">
      <c r="A949" s="40" t="s">
        <v>433</v>
      </c>
      <c r="B949" s="29" t="s">
        <v>436</v>
      </c>
      <c r="C949" s="29" t="s">
        <v>10</v>
      </c>
      <c r="D949" s="29" t="s">
        <v>84</v>
      </c>
      <c r="E949" s="29" t="s">
        <v>91</v>
      </c>
      <c r="F949" s="29" t="s">
        <v>13</v>
      </c>
      <c r="G949" s="30">
        <f>G950+G954+G958</f>
        <v>625</v>
      </c>
      <c r="H949" s="54"/>
      <c r="I949" s="54"/>
    </row>
    <row r="950" spans="1:9" s="9" customFormat="1" ht="69" hidden="1" customHeight="1" x14ac:dyDescent="0.25">
      <c r="A950" s="40" t="s">
        <v>98</v>
      </c>
      <c r="B950" s="29" t="s">
        <v>436</v>
      </c>
      <c r="C950" s="29" t="s">
        <v>10</v>
      </c>
      <c r="D950" s="29" t="s">
        <v>84</v>
      </c>
      <c r="E950" s="29" t="s">
        <v>99</v>
      </c>
      <c r="F950" s="29" t="s">
        <v>13</v>
      </c>
      <c r="G950" s="30">
        <f>G951</f>
        <v>7</v>
      </c>
      <c r="H950" s="54"/>
      <c r="I950" s="54"/>
    </row>
    <row r="951" spans="1:9" s="9" customFormat="1" ht="18.75" hidden="1" customHeight="1" x14ac:dyDescent="0.25">
      <c r="A951" s="40" t="s">
        <v>89</v>
      </c>
      <c r="B951" s="29" t="s">
        <v>436</v>
      </c>
      <c r="C951" s="29" t="s">
        <v>10</v>
      </c>
      <c r="D951" s="29" t="s">
        <v>84</v>
      </c>
      <c r="E951" s="29" t="s">
        <v>100</v>
      </c>
      <c r="F951" s="29" t="s">
        <v>13</v>
      </c>
      <c r="G951" s="30">
        <f>G952</f>
        <v>7</v>
      </c>
      <c r="H951" s="54"/>
      <c r="I951" s="54"/>
    </row>
    <row r="952" spans="1:9" s="9" customFormat="1" ht="26.25" hidden="1" customHeight="1" x14ac:dyDescent="0.25">
      <c r="A952" s="31" t="s">
        <v>32</v>
      </c>
      <c r="B952" s="29" t="s">
        <v>436</v>
      </c>
      <c r="C952" s="29" t="s">
        <v>10</v>
      </c>
      <c r="D952" s="29" t="s">
        <v>84</v>
      </c>
      <c r="E952" s="29" t="s">
        <v>100</v>
      </c>
      <c r="F952" s="29" t="s">
        <v>33</v>
      </c>
      <c r="G952" s="30">
        <f>G953</f>
        <v>7</v>
      </c>
      <c r="H952" s="54"/>
      <c r="I952" s="54"/>
    </row>
    <row r="953" spans="1:9" s="9" customFormat="1" ht="26.25" hidden="1" customHeight="1" x14ac:dyDescent="0.25">
      <c r="A953" s="31" t="s">
        <v>34</v>
      </c>
      <c r="B953" s="29" t="s">
        <v>436</v>
      </c>
      <c r="C953" s="29" t="s">
        <v>10</v>
      </c>
      <c r="D953" s="29" t="s">
        <v>84</v>
      </c>
      <c r="E953" s="29" t="s">
        <v>100</v>
      </c>
      <c r="F953" s="29" t="s">
        <v>35</v>
      </c>
      <c r="G953" s="30">
        <f>5+2</f>
        <v>7</v>
      </c>
      <c r="H953" s="54"/>
      <c r="I953" s="54"/>
    </row>
    <row r="954" spans="1:9" s="9" customFormat="1" ht="26.25" hidden="1" customHeight="1" x14ac:dyDescent="0.25">
      <c r="A954" s="31" t="s">
        <v>101</v>
      </c>
      <c r="B954" s="29" t="s">
        <v>436</v>
      </c>
      <c r="C954" s="29" t="s">
        <v>10</v>
      </c>
      <c r="D954" s="29" t="s">
        <v>84</v>
      </c>
      <c r="E954" s="29" t="s">
        <v>102</v>
      </c>
      <c r="F954" s="29" t="s">
        <v>13</v>
      </c>
      <c r="G954" s="30">
        <f>G955</f>
        <v>28</v>
      </c>
      <c r="H954" s="54"/>
      <c r="I954" s="54"/>
    </row>
    <row r="955" spans="1:9" s="9" customFormat="1" ht="20.25" hidden="1" customHeight="1" x14ac:dyDescent="0.25">
      <c r="A955" s="40" t="s">
        <v>89</v>
      </c>
      <c r="B955" s="29" t="s">
        <v>436</v>
      </c>
      <c r="C955" s="29" t="s">
        <v>10</v>
      </c>
      <c r="D955" s="29" t="s">
        <v>84</v>
      </c>
      <c r="E955" s="29" t="s">
        <v>103</v>
      </c>
      <c r="F955" s="29" t="s">
        <v>13</v>
      </c>
      <c r="G955" s="30">
        <f>G956</f>
        <v>28</v>
      </c>
      <c r="H955" s="54"/>
      <c r="I955" s="54"/>
    </row>
    <row r="956" spans="1:9" s="9" customFormat="1" ht="26.25" hidden="1" customHeight="1" x14ac:dyDescent="0.25">
      <c r="A956" s="31" t="s">
        <v>32</v>
      </c>
      <c r="B956" s="29" t="s">
        <v>436</v>
      </c>
      <c r="C956" s="29" t="s">
        <v>10</v>
      </c>
      <c r="D956" s="29" t="s">
        <v>84</v>
      </c>
      <c r="E956" s="29" t="s">
        <v>103</v>
      </c>
      <c r="F956" s="29" t="s">
        <v>33</v>
      </c>
      <c r="G956" s="30">
        <f>G957</f>
        <v>28</v>
      </c>
      <c r="H956" s="54"/>
      <c r="I956" s="54"/>
    </row>
    <row r="957" spans="1:9" s="9" customFormat="1" ht="26.25" hidden="1" x14ac:dyDescent="0.25">
      <c r="A957" s="31" t="s">
        <v>34</v>
      </c>
      <c r="B957" s="29" t="s">
        <v>436</v>
      </c>
      <c r="C957" s="29" t="s">
        <v>10</v>
      </c>
      <c r="D957" s="29" t="s">
        <v>84</v>
      </c>
      <c r="E957" s="29" t="s">
        <v>103</v>
      </c>
      <c r="F957" s="29" t="s">
        <v>35</v>
      </c>
      <c r="G957" s="30">
        <v>28</v>
      </c>
      <c r="H957" s="54"/>
      <c r="I957" s="54"/>
    </row>
    <row r="958" spans="1:9" s="9" customFormat="1" ht="42.75" hidden="1" customHeight="1" x14ac:dyDescent="0.25">
      <c r="A958" s="31" t="s">
        <v>104</v>
      </c>
      <c r="B958" s="29" t="s">
        <v>436</v>
      </c>
      <c r="C958" s="29" t="s">
        <v>10</v>
      </c>
      <c r="D958" s="29" t="s">
        <v>84</v>
      </c>
      <c r="E958" s="29" t="s">
        <v>105</v>
      </c>
      <c r="F958" s="29" t="s">
        <v>13</v>
      </c>
      <c r="G958" s="30">
        <f>G959</f>
        <v>590</v>
      </c>
      <c r="H958" s="54"/>
      <c r="I958" s="54"/>
    </row>
    <row r="959" spans="1:9" s="9" customFormat="1" ht="20.25" hidden="1" customHeight="1" x14ac:dyDescent="0.25">
      <c r="A959" s="40" t="s">
        <v>89</v>
      </c>
      <c r="B959" s="29" t="s">
        <v>436</v>
      </c>
      <c r="C959" s="29" t="s">
        <v>10</v>
      </c>
      <c r="D959" s="29" t="s">
        <v>84</v>
      </c>
      <c r="E959" s="29" t="s">
        <v>106</v>
      </c>
      <c r="F959" s="29" t="s">
        <v>13</v>
      </c>
      <c r="G959" s="30">
        <f>G960</f>
        <v>590</v>
      </c>
      <c r="H959" s="54"/>
      <c r="I959" s="54"/>
    </row>
    <row r="960" spans="1:9" s="9" customFormat="1" ht="25.5" hidden="1" customHeight="1" x14ac:dyDescent="0.25">
      <c r="A960" s="31" t="s">
        <v>32</v>
      </c>
      <c r="B960" s="29" t="s">
        <v>436</v>
      </c>
      <c r="C960" s="29" t="s">
        <v>10</v>
      </c>
      <c r="D960" s="29" t="s">
        <v>84</v>
      </c>
      <c r="E960" s="29" t="s">
        <v>106</v>
      </c>
      <c r="F960" s="29" t="s">
        <v>33</v>
      </c>
      <c r="G960" s="30">
        <f>G961</f>
        <v>590</v>
      </c>
      <c r="H960" s="54"/>
      <c r="I960" s="54"/>
    </row>
    <row r="961" spans="1:9" s="9" customFormat="1" ht="32.25" hidden="1" customHeight="1" x14ac:dyDescent="0.25">
      <c r="A961" s="31" t="s">
        <v>34</v>
      </c>
      <c r="B961" s="29" t="s">
        <v>436</v>
      </c>
      <c r="C961" s="29" t="s">
        <v>10</v>
      </c>
      <c r="D961" s="29" t="s">
        <v>84</v>
      </c>
      <c r="E961" s="29" t="s">
        <v>106</v>
      </c>
      <c r="F961" s="29" t="s">
        <v>35</v>
      </c>
      <c r="G961" s="30">
        <v>590</v>
      </c>
      <c r="H961" s="54"/>
      <c r="I961" s="54"/>
    </row>
    <row r="962" spans="1:9" s="9" customFormat="1" ht="45" hidden="1" customHeight="1" x14ac:dyDescent="0.25">
      <c r="A962" s="31" t="s">
        <v>112</v>
      </c>
      <c r="B962" s="29" t="s">
        <v>436</v>
      </c>
      <c r="C962" s="29" t="s">
        <v>10</v>
      </c>
      <c r="D962" s="29" t="s">
        <v>84</v>
      </c>
      <c r="E962" s="29" t="s">
        <v>113</v>
      </c>
      <c r="F962" s="29" t="s">
        <v>13</v>
      </c>
      <c r="G962" s="30">
        <f>G963</f>
        <v>87.6</v>
      </c>
      <c r="H962" s="54"/>
      <c r="I962" s="54"/>
    </row>
    <row r="963" spans="1:9" s="9" customFormat="1" ht="42" hidden="1" customHeight="1" x14ac:dyDescent="0.25">
      <c r="A963" s="31" t="s">
        <v>114</v>
      </c>
      <c r="B963" s="29" t="s">
        <v>436</v>
      </c>
      <c r="C963" s="29" t="s">
        <v>10</v>
      </c>
      <c r="D963" s="29" t="s">
        <v>84</v>
      </c>
      <c r="E963" s="29" t="s">
        <v>115</v>
      </c>
      <c r="F963" s="29" t="s">
        <v>13</v>
      </c>
      <c r="G963" s="30">
        <f>G964</f>
        <v>87.6</v>
      </c>
      <c r="H963" s="54"/>
      <c r="I963" s="54"/>
    </row>
    <row r="964" spans="1:9" s="9" customFormat="1" ht="43.5" hidden="1" customHeight="1" x14ac:dyDescent="0.25">
      <c r="A964" s="31" t="s">
        <v>116</v>
      </c>
      <c r="B964" s="29" t="s">
        <v>436</v>
      </c>
      <c r="C964" s="29" t="s">
        <v>10</v>
      </c>
      <c r="D964" s="29" t="s">
        <v>84</v>
      </c>
      <c r="E964" s="29" t="s">
        <v>117</v>
      </c>
      <c r="F964" s="29" t="s">
        <v>13</v>
      </c>
      <c r="G964" s="30">
        <f>G965</f>
        <v>87.6</v>
      </c>
      <c r="H964" s="54"/>
      <c r="I964" s="54"/>
    </row>
    <row r="965" spans="1:9" s="9" customFormat="1" ht="18.75" hidden="1" customHeight="1" x14ac:dyDescent="0.25">
      <c r="A965" s="31" t="s">
        <v>89</v>
      </c>
      <c r="B965" s="29" t="s">
        <v>436</v>
      </c>
      <c r="C965" s="29" t="s">
        <v>10</v>
      </c>
      <c r="D965" s="29" t="s">
        <v>84</v>
      </c>
      <c r="E965" s="29" t="s">
        <v>118</v>
      </c>
      <c r="F965" s="29" t="s">
        <v>13</v>
      </c>
      <c r="G965" s="30">
        <f>G966</f>
        <v>87.6</v>
      </c>
      <c r="H965" s="54"/>
      <c r="I965" s="54"/>
    </row>
    <row r="966" spans="1:9" s="9" customFormat="1" ht="32.25" hidden="1" customHeight="1" x14ac:dyDescent="0.25">
      <c r="A966" s="31" t="s">
        <v>32</v>
      </c>
      <c r="B966" s="29" t="s">
        <v>436</v>
      </c>
      <c r="C966" s="29" t="s">
        <v>10</v>
      </c>
      <c r="D966" s="29" t="s">
        <v>84</v>
      </c>
      <c r="E966" s="29" t="s">
        <v>118</v>
      </c>
      <c r="F966" s="29" t="s">
        <v>33</v>
      </c>
      <c r="G966" s="30">
        <f>G967</f>
        <v>87.6</v>
      </c>
      <c r="H966" s="54"/>
      <c r="I966" s="54"/>
    </row>
    <row r="967" spans="1:9" s="9" customFormat="1" ht="32.25" hidden="1" customHeight="1" x14ac:dyDescent="0.25">
      <c r="A967" s="31" t="s">
        <v>34</v>
      </c>
      <c r="B967" s="29" t="s">
        <v>436</v>
      </c>
      <c r="C967" s="29" t="s">
        <v>10</v>
      </c>
      <c r="D967" s="29" t="s">
        <v>84</v>
      </c>
      <c r="E967" s="29" t="s">
        <v>118</v>
      </c>
      <c r="F967" s="29" t="s">
        <v>35</v>
      </c>
      <c r="G967" s="30">
        <v>87.6</v>
      </c>
      <c r="H967" s="54"/>
      <c r="I967" s="54"/>
    </row>
    <row r="968" spans="1:9" s="9" customFormat="1" ht="44.25" hidden="1" customHeight="1" x14ac:dyDescent="0.25">
      <c r="A968" s="31" t="s">
        <v>470</v>
      </c>
      <c r="B968" s="29" t="s">
        <v>436</v>
      </c>
      <c r="C968" s="29" t="s">
        <v>208</v>
      </c>
      <c r="D968" s="29" t="s">
        <v>15</v>
      </c>
      <c r="E968" s="29" t="s">
        <v>497</v>
      </c>
      <c r="F968" s="29" t="s">
        <v>13</v>
      </c>
      <c r="G968" s="30">
        <f>G969</f>
        <v>0</v>
      </c>
      <c r="H968" s="30">
        <f t="shared" ref="H968:I969" si="128">H969</f>
        <v>0</v>
      </c>
      <c r="I968" s="30">
        <f t="shared" si="128"/>
        <v>0</v>
      </c>
    </row>
    <row r="969" spans="1:9" s="9" customFormat="1" ht="32.25" hidden="1" customHeight="1" x14ac:dyDescent="0.25">
      <c r="A969" s="31" t="s">
        <v>294</v>
      </c>
      <c r="B969" s="29" t="s">
        <v>436</v>
      </c>
      <c r="C969" s="29" t="s">
        <v>208</v>
      </c>
      <c r="D969" s="29" t="s">
        <v>15</v>
      </c>
      <c r="E969" s="29" t="s">
        <v>497</v>
      </c>
      <c r="F969" s="29" t="s">
        <v>295</v>
      </c>
      <c r="G969" s="30">
        <f>G970</f>
        <v>0</v>
      </c>
      <c r="H969" s="30">
        <f t="shared" si="128"/>
        <v>0</v>
      </c>
      <c r="I969" s="30">
        <f t="shared" si="128"/>
        <v>0</v>
      </c>
    </row>
    <row r="970" spans="1:9" s="9" customFormat="1" ht="32.25" hidden="1" customHeight="1" x14ac:dyDescent="0.25">
      <c r="A970" s="31" t="s">
        <v>296</v>
      </c>
      <c r="B970" s="29" t="s">
        <v>436</v>
      </c>
      <c r="C970" s="29" t="s">
        <v>208</v>
      </c>
      <c r="D970" s="29" t="s">
        <v>15</v>
      </c>
      <c r="E970" s="29" t="s">
        <v>497</v>
      </c>
      <c r="F970" s="29" t="s">
        <v>297</v>
      </c>
      <c r="G970" s="30">
        <f>1.2-1.2</f>
        <v>0</v>
      </c>
      <c r="H970" s="30">
        <v>0</v>
      </c>
      <c r="I970" s="30">
        <v>0</v>
      </c>
    </row>
    <row r="971" spans="1:9" s="9" customFormat="1" ht="32.25" hidden="1" customHeight="1" x14ac:dyDescent="0.25">
      <c r="A971" s="31" t="s">
        <v>467</v>
      </c>
      <c r="B971" s="29" t="s">
        <v>436</v>
      </c>
      <c r="C971" s="29" t="s">
        <v>208</v>
      </c>
      <c r="D971" s="29" t="s">
        <v>15</v>
      </c>
      <c r="E971" s="29" t="s">
        <v>498</v>
      </c>
      <c r="F971" s="29" t="s">
        <v>13</v>
      </c>
      <c r="G971" s="30">
        <f>G972</f>
        <v>0</v>
      </c>
      <c r="H971" s="30">
        <f t="shared" ref="H971:I972" si="129">H972</f>
        <v>0</v>
      </c>
      <c r="I971" s="30">
        <f t="shared" si="129"/>
        <v>0</v>
      </c>
    </row>
    <row r="972" spans="1:9" s="9" customFormat="1" ht="32.25" hidden="1" customHeight="1" x14ac:dyDescent="0.25">
      <c r="A972" s="31" t="s">
        <v>294</v>
      </c>
      <c r="B972" s="29" t="s">
        <v>436</v>
      </c>
      <c r="C972" s="29" t="s">
        <v>208</v>
      </c>
      <c r="D972" s="29" t="s">
        <v>15</v>
      </c>
      <c r="E972" s="29" t="s">
        <v>498</v>
      </c>
      <c r="F972" s="29" t="s">
        <v>295</v>
      </c>
      <c r="G972" s="30">
        <f>G973</f>
        <v>0</v>
      </c>
      <c r="H972" s="30">
        <f t="shared" si="129"/>
        <v>0</v>
      </c>
      <c r="I972" s="30">
        <f t="shared" si="129"/>
        <v>0</v>
      </c>
    </row>
    <row r="973" spans="1:9" s="9" customFormat="1" ht="32.25" hidden="1" customHeight="1" x14ac:dyDescent="0.25">
      <c r="A973" s="31" t="s">
        <v>296</v>
      </c>
      <c r="B973" s="29" t="s">
        <v>436</v>
      </c>
      <c r="C973" s="29" t="s">
        <v>208</v>
      </c>
      <c r="D973" s="29" t="s">
        <v>15</v>
      </c>
      <c r="E973" s="29" t="s">
        <v>498</v>
      </c>
      <c r="F973" s="29" t="s">
        <v>297</v>
      </c>
      <c r="G973" s="30">
        <f>23.7-23.7</f>
        <v>0</v>
      </c>
      <c r="H973" s="30">
        <v>0</v>
      </c>
      <c r="I973" s="30">
        <v>0</v>
      </c>
    </row>
    <row r="974" spans="1:9" s="9" customFormat="1" ht="32.25" hidden="1" customHeight="1" x14ac:dyDescent="0.25">
      <c r="A974" s="31" t="s">
        <v>499</v>
      </c>
      <c r="B974" s="29" t="s">
        <v>436</v>
      </c>
      <c r="C974" s="29" t="s">
        <v>208</v>
      </c>
      <c r="D974" s="29" t="s">
        <v>15</v>
      </c>
      <c r="E974" s="29" t="s">
        <v>500</v>
      </c>
      <c r="F974" s="29" t="s">
        <v>13</v>
      </c>
      <c r="G974" s="30">
        <f>G975</f>
        <v>0</v>
      </c>
      <c r="H974" s="30">
        <v>0</v>
      </c>
      <c r="I974" s="30">
        <v>0</v>
      </c>
    </row>
    <row r="975" spans="1:9" s="9" customFormat="1" ht="32.25" hidden="1" customHeight="1" x14ac:dyDescent="0.25">
      <c r="A975" s="31" t="s">
        <v>294</v>
      </c>
      <c r="B975" s="29" t="s">
        <v>436</v>
      </c>
      <c r="C975" s="29" t="s">
        <v>208</v>
      </c>
      <c r="D975" s="29" t="s">
        <v>15</v>
      </c>
      <c r="E975" s="29" t="s">
        <v>500</v>
      </c>
      <c r="F975" s="29" t="s">
        <v>295</v>
      </c>
      <c r="G975" s="30">
        <f>G976</f>
        <v>0</v>
      </c>
      <c r="H975" s="30">
        <v>0</v>
      </c>
      <c r="I975" s="30">
        <v>0</v>
      </c>
    </row>
    <row r="976" spans="1:9" s="9" customFormat="1" ht="25.5" hidden="1" customHeight="1" x14ac:dyDescent="0.25">
      <c r="A976" s="31" t="s">
        <v>296</v>
      </c>
      <c r="B976" s="29" t="s">
        <v>436</v>
      </c>
      <c r="C976" s="29" t="s">
        <v>208</v>
      </c>
      <c r="D976" s="29" t="s">
        <v>15</v>
      </c>
      <c r="E976" s="29" t="s">
        <v>500</v>
      </c>
      <c r="F976" s="29" t="s">
        <v>297</v>
      </c>
      <c r="G976" s="30"/>
      <c r="H976" s="30"/>
      <c r="I976" s="30"/>
    </row>
    <row r="977" spans="1:9" s="9" customFormat="1" ht="30" hidden="1" customHeight="1" x14ac:dyDescent="0.25">
      <c r="A977" s="31" t="s">
        <v>499</v>
      </c>
      <c r="B977" s="29" t="s">
        <v>436</v>
      </c>
      <c r="C977" s="29" t="s">
        <v>208</v>
      </c>
      <c r="D977" s="29" t="s">
        <v>15</v>
      </c>
      <c r="E977" s="29" t="s">
        <v>500</v>
      </c>
      <c r="F977" s="29" t="s">
        <v>13</v>
      </c>
      <c r="G977" s="30">
        <f>G978</f>
        <v>0</v>
      </c>
      <c r="H977" s="30">
        <v>0</v>
      </c>
      <c r="I977" s="30">
        <v>0</v>
      </c>
    </row>
    <row r="978" spans="1:9" s="9" customFormat="1" ht="25.5" hidden="1" customHeight="1" x14ac:dyDescent="0.25">
      <c r="A978" s="31" t="s">
        <v>294</v>
      </c>
      <c r="B978" s="29" t="s">
        <v>436</v>
      </c>
      <c r="C978" s="29" t="s">
        <v>208</v>
      </c>
      <c r="D978" s="29" t="s">
        <v>15</v>
      </c>
      <c r="E978" s="29" t="s">
        <v>500</v>
      </c>
      <c r="F978" s="29" t="s">
        <v>295</v>
      </c>
      <c r="G978" s="30">
        <f>G979</f>
        <v>0</v>
      </c>
      <c r="H978" s="30">
        <v>0</v>
      </c>
      <c r="I978" s="30">
        <v>0</v>
      </c>
    </row>
    <row r="979" spans="1:9" s="9" customFormat="1" ht="25.5" hidden="1" customHeight="1" x14ac:dyDescent="0.25">
      <c r="A979" s="31" t="s">
        <v>296</v>
      </c>
      <c r="B979" s="29" t="s">
        <v>436</v>
      </c>
      <c r="C979" s="29" t="s">
        <v>208</v>
      </c>
      <c r="D979" s="29" t="s">
        <v>15</v>
      </c>
      <c r="E979" s="29" t="s">
        <v>500</v>
      </c>
      <c r="F979" s="29" t="s">
        <v>297</v>
      </c>
      <c r="G979" s="30">
        <v>0</v>
      </c>
      <c r="H979" s="30">
        <v>0</v>
      </c>
      <c r="I979" s="30">
        <v>0</v>
      </c>
    </row>
    <row r="980" spans="1:9" s="9" customFormat="1" ht="25.5" customHeight="1" x14ac:dyDescent="0.25">
      <c r="A980" s="31" t="s">
        <v>467</v>
      </c>
      <c r="B980" s="29" t="s">
        <v>436</v>
      </c>
      <c r="C980" s="29" t="s">
        <v>208</v>
      </c>
      <c r="D980" s="29" t="s">
        <v>15</v>
      </c>
      <c r="E980" s="29" t="s">
        <v>685</v>
      </c>
      <c r="F980" s="29" t="s">
        <v>13</v>
      </c>
      <c r="G980" s="30">
        <f>G981</f>
        <v>28.6</v>
      </c>
      <c r="H980" s="30">
        <f t="shared" ref="H980:I984" si="130">H981</f>
        <v>0</v>
      </c>
      <c r="I980" s="30">
        <f t="shared" si="130"/>
        <v>0</v>
      </c>
    </row>
    <row r="981" spans="1:9" s="9" customFormat="1" ht="25.5" customHeight="1" x14ac:dyDescent="0.25">
      <c r="A981" s="31" t="s">
        <v>294</v>
      </c>
      <c r="B981" s="29" t="s">
        <v>436</v>
      </c>
      <c r="C981" s="29" t="s">
        <v>208</v>
      </c>
      <c r="D981" s="29" t="s">
        <v>15</v>
      </c>
      <c r="E981" s="29" t="s">
        <v>685</v>
      </c>
      <c r="F981" s="29" t="s">
        <v>295</v>
      </c>
      <c r="G981" s="30">
        <f>G982</f>
        <v>28.6</v>
      </c>
      <c r="H981" s="30">
        <f t="shared" si="130"/>
        <v>0</v>
      </c>
      <c r="I981" s="30">
        <f t="shared" si="130"/>
        <v>0</v>
      </c>
    </row>
    <row r="982" spans="1:9" s="9" customFormat="1" ht="25.5" customHeight="1" x14ac:dyDescent="0.25">
      <c r="A982" s="31" t="s">
        <v>296</v>
      </c>
      <c r="B982" s="29" t="s">
        <v>436</v>
      </c>
      <c r="C982" s="29" t="s">
        <v>208</v>
      </c>
      <c r="D982" s="29" t="s">
        <v>15</v>
      </c>
      <c r="E982" s="29" t="s">
        <v>685</v>
      </c>
      <c r="F982" s="29" t="s">
        <v>297</v>
      </c>
      <c r="G982" s="30">
        <v>28.6</v>
      </c>
      <c r="H982" s="30">
        <v>0</v>
      </c>
      <c r="I982" s="30">
        <v>0</v>
      </c>
    </row>
    <row r="983" spans="1:9" s="9" customFormat="1" ht="25.5" customHeight="1" x14ac:dyDescent="0.25">
      <c r="A983" s="31" t="s">
        <v>719</v>
      </c>
      <c r="B983" s="29" t="s">
        <v>436</v>
      </c>
      <c r="C983" s="29" t="s">
        <v>208</v>
      </c>
      <c r="D983" s="29" t="s">
        <v>15</v>
      </c>
      <c r="E983" s="29" t="s">
        <v>686</v>
      </c>
      <c r="F983" s="29" t="s">
        <v>13</v>
      </c>
      <c r="G983" s="30">
        <f>G984</f>
        <v>0.30000000000000027</v>
      </c>
      <c r="H983" s="30">
        <f t="shared" si="130"/>
        <v>0</v>
      </c>
      <c r="I983" s="30">
        <f t="shared" si="130"/>
        <v>0</v>
      </c>
    </row>
    <row r="984" spans="1:9" s="9" customFormat="1" ht="25.5" customHeight="1" x14ac:dyDescent="0.25">
      <c r="A984" s="31" t="s">
        <v>294</v>
      </c>
      <c r="B984" s="29" t="s">
        <v>436</v>
      </c>
      <c r="C984" s="29" t="s">
        <v>208</v>
      </c>
      <c r="D984" s="29" t="s">
        <v>15</v>
      </c>
      <c r="E984" s="29" t="s">
        <v>686</v>
      </c>
      <c r="F984" s="29" t="s">
        <v>295</v>
      </c>
      <c r="G984" s="30">
        <f>G985</f>
        <v>0.30000000000000027</v>
      </c>
      <c r="H984" s="30">
        <f t="shared" si="130"/>
        <v>0</v>
      </c>
      <c r="I984" s="30">
        <f t="shared" si="130"/>
        <v>0</v>
      </c>
    </row>
    <row r="985" spans="1:9" s="9" customFormat="1" ht="25.5" customHeight="1" x14ac:dyDescent="0.25">
      <c r="A985" s="31" t="s">
        <v>296</v>
      </c>
      <c r="B985" s="29" t="s">
        <v>436</v>
      </c>
      <c r="C985" s="29" t="s">
        <v>208</v>
      </c>
      <c r="D985" s="29" t="s">
        <v>15</v>
      </c>
      <c r="E985" s="29" t="s">
        <v>686</v>
      </c>
      <c r="F985" s="29" t="s">
        <v>297</v>
      </c>
      <c r="G985" s="30">
        <f>3.2-2.9</f>
        <v>0.30000000000000027</v>
      </c>
      <c r="H985" s="30">
        <v>0</v>
      </c>
      <c r="I985" s="30">
        <v>0</v>
      </c>
    </row>
    <row r="986" spans="1:9" s="9" customFormat="1" ht="92.25" customHeight="1" x14ac:dyDescent="0.25">
      <c r="A986" s="31" t="s">
        <v>683</v>
      </c>
      <c r="B986" s="29" t="s">
        <v>436</v>
      </c>
      <c r="C986" s="29" t="s">
        <v>208</v>
      </c>
      <c r="D986" s="29" t="s">
        <v>15</v>
      </c>
      <c r="E986" s="29" t="s">
        <v>461</v>
      </c>
      <c r="F986" s="29" t="s">
        <v>13</v>
      </c>
      <c r="G986" s="30">
        <f>G987</f>
        <v>0</v>
      </c>
      <c r="H986" s="30">
        <f>H987</f>
        <v>931.8</v>
      </c>
      <c r="I986" s="30">
        <f>I987</f>
        <v>588.59999999999991</v>
      </c>
    </row>
    <row r="987" spans="1:9" s="9" customFormat="1" ht="57" customHeight="1" x14ac:dyDescent="0.25">
      <c r="A987" s="31" t="s">
        <v>681</v>
      </c>
      <c r="B987" s="29" t="s">
        <v>436</v>
      </c>
      <c r="C987" s="29" t="s">
        <v>208</v>
      </c>
      <c r="D987" s="29" t="s">
        <v>15</v>
      </c>
      <c r="E987" s="29" t="s">
        <v>463</v>
      </c>
      <c r="F987" s="29" t="s">
        <v>13</v>
      </c>
      <c r="G987" s="30">
        <f>G988+G994+G997</f>
        <v>0</v>
      </c>
      <c r="H987" s="30">
        <f>H988+H994+H997</f>
        <v>931.8</v>
      </c>
      <c r="I987" s="30">
        <f>I988+I994+I997</f>
        <v>588.59999999999991</v>
      </c>
    </row>
    <row r="988" spans="1:9" s="9" customFormat="1" ht="39.75" customHeight="1" x14ac:dyDescent="0.25">
      <c r="A988" s="31" t="s">
        <v>301</v>
      </c>
      <c r="B988" s="29" t="s">
        <v>436</v>
      </c>
      <c r="C988" s="29" t="s">
        <v>208</v>
      </c>
      <c r="D988" s="29" t="s">
        <v>15</v>
      </c>
      <c r="E988" s="29" t="s">
        <v>684</v>
      </c>
      <c r="F988" s="29" t="s">
        <v>13</v>
      </c>
      <c r="G988" s="30">
        <f>G990</f>
        <v>0</v>
      </c>
      <c r="H988" s="30">
        <f t="shared" ref="H988:I988" si="131">H990</f>
        <v>902.9</v>
      </c>
      <c r="I988" s="30">
        <f t="shared" si="131"/>
        <v>559.69999999999993</v>
      </c>
    </row>
    <row r="989" spans="1:9" s="9" customFormat="1" ht="33.75" hidden="1" customHeight="1" x14ac:dyDescent="0.25">
      <c r="A989" s="31"/>
      <c r="B989" s="29"/>
      <c r="C989" s="29"/>
      <c r="D989" s="29"/>
      <c r="E989" s="29"/>
      <c r="F989" s="29"/>
      <c r="G989" s="30"/>
      <c r="H989" s="30"/>
      <c r="I989" s="30"/>
    </row>
    <row r="990" spans="1:9" s="9" customFormat="1" ht="25.5" customHeight="1" x14ac:dyDescent="0.25">
      <c r="A990" s="31" t="s">
        <v>294</v>
      </c>
      <c r="B990" s="29" t="s">
        <v>436</v>
      </c>
      <c r="C990" s="29" t="s">
        <v>208</v>
      </c>
      <c r="D990" s="29" t="s">
        <v>15</v>
      </c>
      <c r="E990" s="29" t="s">
        <v>684</v>
      </c>
      <c r="F990" s="29" t="s">
        <v>295</v>
      </c>
      <c r="G990" s="30">
        <f>G991</f>
        <v>0</v>
      </c>
      <c r="H990" s="30">
        <f t="shared" ref="H990:I990" si="132">H991</f>
        <v>902.9</v>
      </c>
      <c r="I990" s="30">
        <f t="shared" si="132"/>
        <v>559.69999999999993</v>
      </c>
    </row>
    <row r="991" spans="1:9" s="9" customFormat="1" ht="21" customHeight="1" x14ac:dyDescent="0.25">
      <c r="A991" s="31" t="s">
        <v>296</v>
      </c>
      <c r="B991" s="29" t="s">
        <v>436</v>
      </c>
      <c r="C991" s="29" t="s">
        <v>208</v>
      </c>
      <c r="D991" s="29" t="s">
        <v>15</v>
      </c>
      <c r="E991" s="29" t="s">
        <v>684</v>
      </c>
      <c r="F991" s="29" t="s">
        <v>297</v>
      </c>
      <c r="G991" s="30">
        <v>0</v>
      </c>
      <c r="H991" s="30">
        <f>900+2.9</f>
        <v>902.9</v>
      </c>
      <c r="I991" s="30">
        <f>900-343.2+2.9</f>
        <v>559.69999999999993</v>
      </c>
    </row>
    <row r="992" spans="1:9" s="9" customFormat="1" ht="25.5" hidden="1" customHeight="1" x14ac:dyDescent="0.25">
      <c r="A992" s="31"/>
      <c r="B992" s="29"/>
      <c r="C992" s="29"/>
      <c r="D992" s="29"/>
      <c r="E992" s="29"/>
      <c r="F992" s="29"/>
      <c r="G992" s="30"/>
      <c r="H992" s="30"/>
      <c r="I992" s="30"/>
    </row>
    <row r="993" spans="1:9" s="9" customFormat="1" ht="25.5" hidden="1" customHeight="1" x14ac:dyDescent="0.25">
      <c r="A993" s="31"/>
      <c r="B993" s="29"/>
      <c r="C993" s="29"/>
      <c r="D993" s="29"/>
      <c r="E993" s="29"/>
      <c r="F993" s="29"/>
      <c r="G993" s="30"/>
      <c r="H993" s="30"/>
      <c r="I993" s="30"/>
    </row>
    <row r="994" spans="1:9" s="9" customFormat="1" ht="25.5" customHeight="1" x14ac:dyDescent="0.25">
      <c r="A994" s="31" t="s">
        <v>467</v>
      </c>
      <c r="B994" s="29" t="s">
        <v>436</v>
      </c>
      <c r="C994" s="29" t="s">
        <v>208</v>
      </c>
      <c r="D994" s="29" t="s">
        <v>15</v>
      </c>
      <c r="E994" s="29" t="s">
        <v>687</v>
      </c>
      <c r="F994" s="29" t="s">
        <v>13</v>
      </c>
      <c r="G994" s="30">
        <f>G995</f>
        <v>0</v>
      </c>
      <c r="H994" s="30">
        <f t="shared" ref="H994:I998" si="133">H995</f>
        <v>28.6</v>
      </c>
      <c r="I994" s="30">
        <f t="shared" si="133"/>
        <v>28.6</v>
      </c>
    </row>
    <row r="995" spans="1:9" s="9" customFormat="1" ht="25.5" customHeight="1" x14ac:dyDescent="0.25">
      <c r="A995" s="31" t="s">
        <v>294</v>
      </c>
      <c r="B995" s="29" t="s">
        <v>436</v>
      </c>
      <c r="C995" s="29" t="s">
        <v>208</v>
      </c>
      <c r="D995" s="29" t="s">
        <v>15</v>
      </c>
      <c r="E995" s="29" t="s">
        <v>687</v>
      </c>
      <c r="F995" s="29" t="s">
        <v>295</v>
      </c>
      <c r="G995" s="30">
        <f>G996</f>
        <v>0</v>
      </c>
      <c r="H995" s="30">
        <f t="shared" si="133"/>
        <v>28.6</v>
      </c>
      <c r="I995" s="30">
        <f t="shared" si="133"/>
        <v>28.6</v>
      </c>
    </row>
    <row r="996" spans="1:9" s="9" customFormat="1" ht="25.5" customHeight="1" x14ac:dyDescent="0.25">
      <c r="A996" s="31" t="s">
        <v>296</v>
      </c>
      <c r="B996" s="29" t="s">
        <v>436</v>
      </c>
      <c r="C996" s="29" t="s">
        <v>208</v>
      </c>
      <c r="D996" s="29" t="s">
        <v>15</v>
      </c>
      <c r="E996" s="29" t="s">
        <v>687</v>
      </c>
      <c r="F996" s="29" t="s">
        <v>297</v>
      </c>
      <c r="G996" s="30">
        <f>G997</f>
        <v>0</v>
      </c>
      <c r="H996" s="30">
        <v>28.6</v>
      </c>
      <c r="I996" s="30">
        <v>28.6</v>
      </c>
    </row>
    <row r="997" spans="1:9" s="9" customFormat="1" ht="43.5" customHeight="1" x14ac:dyDescent="0.25">
      <c r="A997" s="31" t="s">
        <v>470</v>
      </c>
      <c r="B997" s="29" t="s">
        <v>436</v>
      </c>
      <c r="C997" s="29" t="s">
        <v>208</v>
      </c>
      <c r="D997" s="29" t="s">
        <v>15</v>
      </c>
      <c r="E997" s="29" t="s">
        <v>688</v>
      </c>
      <c r="F997" s="29" t="s">
        <v>13</v>
      </c>
      <c r="G997" s="30">
        <f>G998</f>
        <v>0</v>
      </c>
      <c r="H997" s="30">
        <f t="shared" si="133"/>
        <v>0.30000000000000027</v>
      </c>
      <c r="I997" s="30">
        <f t="shared" si="133"/>
        <v>0.30000000000000027</v>
      </c>
    </row>
    <row r="998" spans="1:9" s="9" customFormat="1" ht="25.5" customHeight="1" x14ac:dyDescent="0.25">
      <c r="A998" s="31" t="s">
        <v>294</v>
      </c>
      <c r="B998" s="29" t="s">
        <v>436</v>
      </c>
      <c r="C998" s="29" t="s">
        <v>208</v>
      </c>
      <c r="D998" s="29" t="s">
        <v>15</v>
      </c>
      <c r="E998" s="29" t="s">
        <v>688</v>
      </c>
      <c r="F998" s="29" t="s">
        <v>295</v>
      </c>
      <c r="G998" s="30">
        <f>G999</f>
        <v>0</v>
      </c>
      <c r="H998" s="30">
        <f t="shared" si="133"/>
        <v>0.30000000000000027</v>
      </c>
      <c r="I998" s="30">
        <f t="shared" si="133"/>
        <v>0.30000000000000027</v>
      </c>
    </row>
    <row r="999" spans="1:9" s="9" customFormat="1" ht="25.5" customHeight="1" x14ac:dyDescent="0.25">
      <c r="A999" s="31" t="s">
        <v>296</v>
      </c>
      <c r="B999" s="29" t="s">
        <v>436</v>
      </c>
      <c r="C999" s="29" t="s">
        <v>208</v>
      </c>
      <c r="D999" s="29" t="s">
        <v>15</v>
      </c>
      <c r="E999" s="29" t="s">
        <v>688</v>
      </c>
      <c r="F999" s="29" t="s">
        <v>297</v>
      </c>
      <c r="G999" s="30">
        <v>0</v>
      </c>
      <c r="H999" s="30">
        <f>3.2-2.9</f>
        <v>0.30000000000000027</v>
      </c>
      <c r="I999" s="30">
        <f>3.2-2.9</f>
        <v>0.30000000000000027</v>
      </c>
    </row>
    <row r="1000" spans="1:9" s="50" customFormat="1" ht="41.25" customHeight="1" x14ac:dyDescent="0.25">
      <c r="A1000" s="31" t="s">
        <v>620</v>
      </c>
      <c r="B1000" s="29" t="s">
        <v>447</v>
      </c>
      <c r="C1000" s="29" t="s">
        <v>11</v>
      </c>
      <c r="D1000" s="29" t="s">
        <v>11</v>
      </c>
      <c r="E1000" s="29" t="s">
        <v>12</v>
      </c>
      <c r="F1000" s="29" t="s">
        <v>13</v>
      </c>
      <c r="G1000" s="30">
        <f>G1001</f>
        <v>5849.7000000000007</v>
      </c>
      <c r="H1000" s="30">
        <f t="shared" ref="H1000:I1001" si="134">H1001</f>
        <v>5077</v>
      </c>
      <c r="I1000" s="30">
        <f t="shared" si="134"/>
        <v>5107.4000000000005</v>
      </c>
    </row>
    <row r="1001" spans="1:9" s="11" customFormat="1" ht="15" x14ac:dyDescent="0.25">
      <c r="A1001" s="31" t="s">
        <v>354</v>
      </c>
      <c r="B1001" s="29" t="s">
        <v>447</v>
      </c>
      <c r="C1001" s="29" t="s">
        <v>355</v>
      </c>
      <c r="D1001" s="29" t="s">
        <v>11</v>
      </c>
      <c r="E1001" s="29" t="s">
        <v>12</v>
      </c>
      <c r="F1001" s="29" t="s">
        <v>13</v>
      </c>
      <c r="G1001" s="30">
        <f>G1002</f>
        <v>5849.7000000000007</v>
      </c>
      <c r="H1001" s="30">
        <f t="shared" si="134"/>
        <v>5077</v>
      </c>
      <c r="I1001" s="30">
        <f t="shared" si="134"/>
        <v>5107.4000000000005</v>
      </c>
    </row>
    <row r="1002" spans="1:9" s="11" customFormat="1" ht="15" x14ac:dyDescent="0.25">
      <c r="A1002" s="31" t="s">
        <v>356</v>
      </c>
      <c r="B1002" s="29" t="s">
        <v>447</v>
      </c>
      <c r="C1002" s="29" t="s">
        <v>355</v>
      </c>
      <c r="D1002" s="29" t="s">
        <v>10</v>
      </c>
      <c r="E1002" s="29" t="s">
        <v>12</v>
      </c>
      <c r="F1002" s="29" t="s">
        <v>13</v>
      </c>
      <c r="G1002" s="30">
        <f>G1003+G1039+G1049</f>
        <v>5849.7000000000007</v>
      </c>
      <c r="H1002" s="30">
        <f>H1003+H1039+H1049</f>
        <v>5077</v>
      </c>
      <c r="I1002" s="30">
        <f t="shared" ref="I1002" si="135">I1003+I1049+I1039</f>
        <v>5107.4000000000005</v>
      </c>
    </row>
    <row r="1003" spans="1:9" s="11" customFormat="1" ht="43.5" customHeight="1" x14ac:dyDescent="0.25">
      <c r="A1003" s="31" t="s">
        <v>689</v>
      </c>
      <c r="B1003" s="29" t="s">
        <v>447</v>
      </c>
      <c r="C1003" s="29" t="s">
        <v>355</v>
      </c>
      <c r="D1003" s="29" t="s">
        <v>10</v>
      </c>
      <c r="E1003" s="29" t="s">
        <v>690</v>
      </c>
      <c r="F1003" s="29" t="s">
        <v>13</v>
      </c>
      <c r="G1003" s="30">
        <f>G1004+G1029</f>
        <v>5760.2000000000007</v>
      </c>
      <c r="H1003" s="30">
        <f>H1004+H1029</f>
        <v>4987.5</v>
      </c>
      <c r="I1003" s="30">
        <f>I1004+I1029</f>
        <v>5017.9000000000005</v>
      </c>
    </row>
    <row r="1004" spans="1:9" s="11" customFormat="1" ht="30.75" customHeight="1" x14ac:dyDescent="0.25">
      <c r="A1004" s="31" t="s">
        <v>691</v>
      </c>
      <c r="B1004" s="29" t="s">
        <v>447</v>
      </c>
      <c r="C1004" s="29" t="s">
        <v>355</v>
      </c>
      <c r="D1004" s="29" t="s">
        <v>10</v>
      </c>
      <c r="E1004" s="29" t="s">
        <v>694</v>
      </c>
      <c r="F1004" s="29" t="s">
        <v>13</v>
      </c>
      <c r="G1004" s="30">
        <f>G1005+G1010+G1015+G1018</f>
        <v>4545.3000000000011</v>
      </c>
      <c r="H1004" s="30">
        <f>H1005+H1010+H1015+H1018</f>
        <v>4675.7</v>
      </c>
      <c r="I1004" s="30">
        <f>I1005+I1010+I1015+I1018</f>
        <v>4631.3</v>
      </c>
    </row>
    <row r="1005" spans="1:9" s="11" customFormat="1" ht="31.5" customHeight="1" x14ac:dyDescent="0.25">
      <c r="A1005" s="31" t="s">
        <v>145</v>
      </c>
      <c r="B1005" s="29" t="s">
        <v>447</v>
      </c>
      <c r="C1005" s="29" t="s">
        <v>355</v>
      </c>
      <c r="D1005" s="29" t="s">
        <v>10</v>
      </c>
      <c r="E1005" s="29" t="s">
        <v>695</v>
      </c>
      <c r="F1005" s="29" t="s">
        <v>13</v>
      </c>
      <c r="G1005" s="30">
        <f>G1006+G1008</f>
        <v>3082.4000000000005</v>
      </c>
      <c r="H1005" s="30">
        <f>H1006+H1008</f>
        <v>2914.8999999999996</v>
      </c>
      <c r="I1005" s="30">
        <f>I1006+I1008</f>
        <v>2539.8000000000002</v>
      </c>
    </row>
    <row r="1006" spans="1:9" s="11" customFormat="1" ht="74.25" customHeight="1" x14ac:dyDescent="0.25">
      <c r="A1006" s="31" t="s">
        <v>22</v>
      </c>
      <c r="B1006" s="29" t="s">
        <v>447</v>
      </c>
      <c r="C1006" s="29" t="s">
        <v>355</v>
      </c>
      <c r="D1006" s="29" t="s">
        <v>10</v>
      </c>
      <c r="E1006" s="29" t="s">
        <v>695</v>
      </c>
      <c r="F1006" s="29" t="s">
        <v>23</v>
      </c>
      <c r="G1006" s="30">
        <f>G1007</f>
        <v>2594.0000000000005</v>
      </c>
      <c r="H1006" s="30">
        <f t="shared" ref="H1006:I1006" si="136">H1007</f>
        <v>2519.6</v>
      </c>
      <c r="I1006" s="30">
        <f t="shared" si="136"/>
        <v>2188.9</v>
      </c>
    </row>
    <row r="1007" spans="1:9" s="11" customFormat="1" ht="22.5" customHeight="1" x14ac:dyDescent="0.25">
      <c r="A1007" s="31" t="s">
        <v>147</v>
      </c>
      <c r="B1007" s="29" t="s">
        <v>447</v>
      </c>
      <c r="C1007" s="29" t="s">
        <v>355</v>
      </c>
      <c r="D1007" s="29" t="s">
        <v>10</v>
      </c>
      <c r="E1007" s="29" t="s">
        <v>695</v>
      </c>
      <c r="F1007" s="29" t="s">
        <v>148</v>
      </c>
      <c r="G1007" s="30">
        <f>3951.3-70.7-1343.7+43.9+13.2</f>
        <v>2594.0000000000005</v>
      </c>
      <c r="H1007" s="30">
        <f>4383.6-71.1-1350.3-500+44.1+13.3</f>
        <v>2519.6</v>
      </c>
      <c r="I1007" s="30">
        <f>4383.6-88.3-1677.8-500+54.8+16.6</f>
        <v>2188.9</v>
      </c>
    </row>
    <row r="1008" spans="1:9" s="11" customFormat="1" ht="27.75" customHeight="1" x14ac:dyDescent="0.25">
      <c r="A1008" s="31" t="s">
        <v>32</v>
      </c>
      <c r="B1008" s="29" t="s">
        <v>447</v>
      </c>
      <c r="C1008" s="29" t="s">
        <v>355</v>
      </c>
      <c r="D1008" s="29" t="s">
        <v>10</v>
      </c>
      <c r="E1008" s="29" t="s">
        <v>695</v>
      </c>
      <c r="F1008" s="29" t="s">
        <v>33</v>
      </c>
      <c r="G1008" s="30">
        <f>G1009</f>
        <v>488.39999999999992</v>
      </c>
      <c r="H1008" s="30">
        <f t="shared" ref="H1008:I1008" si="137">H1009</f>
        <v>395.29999999999995</v>
      </c>
      <c r="I1008" s="30">
        <f t="shared" si="137"/>
        <v>350.90000000000003</v>
      </c>
    </row>
    <row r="1009" spans="1:9" s="11" customFormat="1" ht="27.75" customHeight="1" x14ac:dyDescent="0.25">
      <c r="A1009" s="31" t="s">
        <v>163</v>
      </c>
      <c r="B1009" s="29" t="s">
        <v>447</v>
      </c>
      <c r="C1009" s="29" t="s">
        <v>355</v>
      </c>
      <c r="D1009" s="29" t="s">
        <v>10</v>
      </c>
      <c r="E1009" s="29" t="s">
        <v>695</v>
      </c>
      <c r="F1009" s="29" t="s">
        <v>35</v>
      </c>
      <c r="G1009" s="30">
        <f>658.4-83.7-86.3</f>
        <v>488.39999999999992</v>
      </c>
      <c r="H1009" s="30">
        <f>676.8-281.5</f>
        <v>395.29999999999995</v>
      </c>
      <c r="I1009" s="30">
        <f>694.1-343.2</f>
        <v>350.90000000000003</v>
      </c>
    </row>
    <row r="1010" spans="1:9" s="11" customFormat="1" ht="42.75" customHeight="1" x14ac:dyDescent="0.25">
      <c r="A1010" s="31" t="s">
        <v>703</v>
      </c>
      <c r="B1010" s="29" t="s">
        <v>447</v>
      </c>
      <c r="C1010" s="29" t="s">
        <v>355</v>
      </c>
      <c r="D1010" s="29" t="s">
        <v>10</v>
      </c>
      <c r="E1010" s="29" t="s">
        <v>696</v>
      </c>
      <c r="F1010" s="29" t="s">
        <v>13</v>
      </c>
      <c r="G1010" s="30">
        <f>G1011</f>
        <v>13.600000000000005</v>
      </c>
      <c r="H1010" s="30">
        <f t="shared" ref="H1010:I1011" si="138">H1011</f>
        <v>13.699999999999992</v>
      </c>
      <c r="I1010" s="30">
        <f t="shared" si="138"/>
        <v>16.899999999999999</v>
      </c>
    </row>
    <row r="1011" spans="1:9" s="11" customFormat="1" ht="69.75" customHeight="1" x14ac:dyDescent="0.25">
      <c r="A1011" s="31" t="s">
        <v>22</v>
      </c>
      <c r="B1011" s="29" t="s">
        <v>447</v>
      </c>
      <c r="C1011" s="29" t="s">
        <v>355</v>
      </c>
      <c r="D1011" s="29" t="s">
        <v>10</v>
      </c>
      <c r="E1011" s="29" t="s">
        <v>696</v>
      </c>
      <c r="F1011" s="29" t="s">
        <v>23</v>
      </c>
      <c r="G1011" s="30">
        <f>G1012</f>
        <v>13.600000000000005</v>
      </c>
      <c r="H1011" s="30">
        <f t="shared" si="138"/>
        <v>13.699999999999992</v>
      </c>
      <c r="I1011" s="30">
        <f t="shared" si="138"/>
        <v>16.899999999999999</v>
      </c>
    </row>
    <row r="1012" spans="1:9" s="11" customFormat="1" ht="22.5" customHeight="1" x14ac:dyDescent="0.25">
      <c r="A1012" s="31" t="s">
        <v>147</v>
      </c>
      <c r="B1012" s="29" t="s">
        <v>447</v>
      </c>
      <c r="C1012" s="29" t="s">
        <v>355</v>
      </c>
      <c r="D1012" s="29" t="s">
        <v>10</v>
      </c>
      <c r="E1012" s="29" t="s">
        <v>696</v>
      </c>
      <c r="F1012" s="29" t="s">
        <v>148</v>
      </c>
      <c r="G1012" s="30">
        <f>70.7-43.9-13.2</f>
        <v>13.600000000000005</v>
      </c>
      <c r="H1012" s="30">
        <f>71.1-44.1-13.3</f>
        <v>13.699999999999992</v>
      </c>
      <c r="I1012" s="30">
        <f>88.3-54.8-16.6</f>
        <v>16.899999999999999</v>
      </c>
    </row>
    <row r="1013" spans="1:9" s="11" customFormat="1" ht="30" hidden="1" customHeight="1" x14ac:dyDescent="0.25">
      <c r="A1013" s="31" t="s">
        <v>32</v>
      </c>
      <c r="B1013" s="29" t="s">
        <v>447</v>
      </c>
      <c r="C1013" s="29" t="s">
        <v>355</v>
      </c>
      <c r="D1013" s="29" t="s">
        <v>10</v>
      </c>
      <c r="E1013" s="29" t="s">
        <v>368</v>
      </c>
      <c r="F1013" s="29" t="s">
        <v>33</v>
      </c>
      <c r="G1013" s="30">
        <f>G1014</f>
        <v>0</v>
      </c>
      <c r="H1013" s="30">
        <f>H1014</f>
        <v>0</v>
      </c>
      <c r="I1013" s="30">
        <f>I1014</f>
        <v>0</v>
      </c>
    </row>
    <row r="1014" spans="1:9" s="11" customFormat="1" ht="26.25" hidden="1" x14ac:dyDescent="0.25">
      <c r="A1014" s="31" t="s">
        <v>163</v>
      </c>
      <c r="B1014" s="29" t="s">
        <v>447</v>
      </c>
      <c r="C1014" s="29" t="s">
        <v>355</v>
      </c>
      <c r="D1014" s="29" t="s">
        <v>10</v>
      </c>
      <c r="E1014" s="29" t="s">
        <v>368</v>
      </c>
      <c r="F1014" s="29" t="s">
        <v>35</v>
      </c>
      <c r="G1014" s="30">
        <v>0</v>
      </c>
      <c r="H1014" s="30">
        <v>0</v>
      </c>
      <c r="I1014" s="30">
        <v>0</v>
      </c>
    </row>
    <row r="1015" spans="1:9" s="11" customFormat="1" ht="39" customHeight="1" x14ac:dyDescent="0.25">
      <c r="A1015" s="31" t="s">
        <v>702</v>
      </c>
      <c r="B1015" s="29" t="s">
        <v>447</v>
      </c>
      <c r="C1015" s="29" t="s">
        <v>355</v>
      </c>
      <c r="D1015" s="29" t="s">
        <v>10</v>
      </c>
      <c r="E1015" s="29" t="s">
        <v>697</v>
      </c>
      <c r="F1015" s="29" t="s">
        <v>13</v>
      </c>
      <c r="G1015" s="30">
        <f t="shared" ref="G1015:I1016" si="139">G1016</f>
        <v>1343.7</v>
      </c>
      <c r="H1015" s="30">
        <f t="shared" si="139"/>
        <v>1350.3</v>
      </c>
      <c r="I1015" s="30">
        <f t="shared" si="139"/>
        <v>1677.8</v>
      </c>
    </row>
    <row r="1016" spans="1:9" s="11" customFormat="1" ht="69" customHeight="1" x14ac:dyDescent="0.25">
      <c r="A1016" s="31" t="s">
        <v>22</v>
      </c>
      <c r="B1016" s="29" t="s">
        <v>447</v>
      </c>
      <c r="C1016" s="29" t="s">
        <v>355</v>
      </c>
      <c r="D1016" s="29" t="s">
        <v>10</v>
      </c>
      <c r="E1016" s="29" t="s">
        <v>697</v>
      </c>
      <c r="F1016" s="29" t="s">
        <v>23</v>
      </c>
      <c r="G1016" s="30">
        <f t="shared" si="139"/>
        <v>1343.7</v>
      </c>
      <c r="H1016" s="30">
        <f t="shared" si="139"/>
        <v>1350.3</v>
      </c>
      <c r="I1016" s="30">
        <f t="shared" si="139"/>
        <v>1677.8</v>
      </c>
    </row>
    <row r="1017" spans="1:9" s="11" customFormat="1" ht="15" x14ac:dyDescent="0.25">
      <c r="A1017" s="31" t="s">
        <v>147</v>
      </c>
      <c r="B1017" s="29" t="s">
        <v>447</v>
      </c>
      <c r="C1017" s="29" t="s">
        <v>355</v>
      </c>
      <c r="D1017" s="29" t="s">
        <v>10</v>
      </c>
      <c r="E1017" s="29" t="s">
        <v>697</v>
      </c>
      <c r="F1017" s="29" t="s">
        <v>148</v>
      </c>
      <c r="G1017" s="30">
        <v>1343.7</v>
      </c>
      <c r="H1017" s="30">
        <v>1350.3</v>
      </c>
      <c r="I1017" s="30">
        <v>1677.8</v>
      </c>
    </row>
    <row r="1018" spans="1:9" s="11" customFormat="1" ht="55.5" customHeight="1" x14ac:dyDescent="0.25">
      <c r="A1018" s="31" t="s">
        <v>143</v>
      </c>
      <c r="B1018" s="29" t="s">
        <v>447</v>
      </c>
      <c r="C1018" s="29" t="s">
        <v>355</v>
      </c>
      <c r="D1018" s="29" t="s">
        <v>10</v>
      </c>
      <c r="E1018" s="29" t="s">
        <v>698</v>
      </c>
      <c r="F1018" s="29" t="s">
        <v>13</v>
      </c>
      <c r="G1018" s="30">
        <f t="shared" ref="G1018:I1019" si="140">G1019</f>
        <v>105.60000000000002</v>
      </c>
      <c r="H1018" s="30">
        <f t="shared" si="140"/>
        <v>396.8</v>
      </c>
      <c r="I1018" s="30">
        <f t="shared" si="140"/>
        <v>396.8</v>
      </c>
    </row>
    <row r="1019" spans="1:9" s="11" customFormat="1" ht="15" x14ac:dyDescent="0.25">
      <c r="A1019" s="31" t="s">
        <v>36</v>
      </c>
      <c r="B1019" s="29" t="s">
        <v>447</v>
      </c>
      <c r="C1019" s="29" t="s">
        <v>355</v>
      </c>
      <c r="D1019" s="29" t="s">
        <v>10</v>
      </c>
      <c r="E1019" s="29" t="s">
        <v>698</v>
      </c>
      <c r="F1019" s="29" t="s">
        <v>37</v>
      </c>
      <c r="G1019" s="30">
        <f t="shared" si="140"/>
        <v>105.60000000000002</v>
      </c>
      <c r="H1019" s="30">
        <f t="shared" si="140"/>
        <v>396.8</v>
      </c>
      <c r="I1019" s="30">
        <f t="shared" si="140"/>
        <v>396.8</v>
      </c>
    </row>
    <row r="1020" spans="1:9" s="11" customFormat="1" ht="15" x14ac:dyDescent="0.25">
      <c r="A1020" s="31" t="s">
        <v>38</v>
      </c>
      <c r="B1020" s="29" t="s">
        <v>447</v>
      </c>
      <c r="C1020" s="29" t="s">
        <v>355</v>
      </c>
      <c r="D1020" s="29" t="s">
        <v>10</v>
      </c>
      <c r="E1020" s="29" t="s">
        <v>698</v>
      </c>
      <c r="F1020" s="29" t="s">
        <v>39</v>
      </c>
      <c r="G1020" s="30">
        <f>315.6-210</f>
        <v>105.60000000000002</v>
      </c>
      <c r="H1020" s="30">
        <v>396.8</v>
      </c>
      <c r="I1020" s="30">
        <v>396.8</v>
      </c>
    </row>
    <row r="1021" spans="1:9" s="11" customFormat="1" ht="26.25" hidden="1" x14ac:dyDescent="0.25">
      <c r="A1021" s="31" t="s">
        <v>501</v>
      </c>
      <c r="B1021" s="29" t="s">
        <v>447</v>
      </c>
      <c r="C1021" s="29" t="s">
        <v>355</v>
      </c>
      <c r="D1021" s="29" t="s">
        <v>10</v>
      </c>
      <c r="E1021" s="29" t="s">
        <v>502</v>
      </c>
      <c r="F1021" s="29" t="s">
        <v>13</v>
      </c>
      <c r="G1021" s="30">
        <f>G1022</f>
        <v>0</v>
      </c>
      <c r="H1021" s="30">
        <v>0</v>
      </c>
      <c r="I1021" s="30">
        <v>0</v>
      </c>
    </row>
    <row r="1022" spans="1:9" s="11" customFormat="1" ht="26.25" hidden="1" x14ac:dyDescent="0.25">
      <c r="A1022" s="31" t="s">
        <v>32</v>
      </c>
      <c r="B1022" s="29" t="s">
        <v>447</v>
      </c>
      <c r="C1022" s="29" t="s">
        <v>355</v>
      </c>
      <c r="D1022" s="29" t="s">
        <v>10</v>
      </c>
      <c r="E1022" s="29" t="s">
        <v>502</v>
      </c>
      <c r="F1022" s="29" t="s">
        <v>33</v>
      </c>
      <c r="G1022" s="30">
        <f>G1023</f>
        <v>0</v>
      </c>
      <c r="H1022" s="30">
        <v>0</v>
      </c>
      <c r="I1022" s="30">
        <v>0</v>
      </c>
    </row>
    <row r="1023" spans="1:9" s="11" customFormat="1" ht="26.25" hidden="1" x14ac:dyDescent="0.25">
      <c r="A1023" s="31" t="s">
        <v>163</v>
      </c>
      <c r="B1023" s="29" t="s">
        <v>447</v>
      </c>
      <c r="C1023" s="29" t="s">
        <v>355</v>
      </c>
      <c r="D1023" s="29" t="s">
        <v>10</v>
      </c>
      <c r="E1023" s="29" t="s">
        <v>502</v>
      </c>
      <c r="F1023" s="29" t="s">
        <v>35</v>
      </c>
      <c r="G1023" s="30"/>
      <c r="H1023" s="30"/>
      <c r="I1023" s="30"/>
    </row>
    <row r="1024" spans="1:9" s="11" customFormat="1" ht="39" hidden="1" x14ac:dyDescent="0.25">
      <c r="A1024" s="31" t="s">
        <v>465</v>
      </c>
      <c r="B1024" s="29" t="s">
        <v>447</v>
      </c>
      <c r="C1024" s="29" t="s">
        <v>355</v>
      </c>
      <c r="D1024" s="29" t="s">
        <v>10</v>
      </c>
      <c r="E1024" s="29" t="s">
        <v>503</v>
      </c>
      <c r="F1024" s="29" t="s">
        <v>13</v>
      </c>
      <c r="G1024" s="30">
        <f>G1025+G1027</f>
        <v>0</v>
      </c>
      <c r="H1024" s="30">
        <v>0</v>
      </c>
      <c r="I1024" s="30">
        <v>0</v>
      </c>
    </row>
    <row r="1025" spans="1:9" s="11" customFormat="1" ht="26.25" hidden="1" x14ac:dyDescent="0.25">
      <c r="A1025" s="31" t="s">
        <v>32</v>
      </c>
      <c r="B1025" s="29" t="s">
        <v>447</v>
      </c>
      <c r="C1025" s="29" t="s">
        <v>355</v>
      </c>
      <c r="D1025" s="29" t="s">
        <v>10</v>
      </c>
      <c r="E1025" s="29" t="s">
        <v>503</v>
      </c>
      <c r="F1025" s="29" t="s">
        <v>33</v>
      </c>
      <c r="G1025" s="30">
        <f>G1026</f>
        <v>0</v>
      </c>
      <c r="H1025" s="30">
        <v>0</v>
      </c>
      <c r="I1025" s="30">
        <v>0</v>
      </c>
    </row>
    <row r="1026" spans="1:9" s="11" customFormat="1" ht="26.25" hidden="1" x14ac:dyDescent="0.25">
      <c r="A1026" s="31" t="s">
        <v>163</v>
      </c>
      <c r="B1026" s="29" t="s">
        <v>447</v>
      </c>
      <c r="C1026" s="29" t="s">
        <v>355</v>
      </c>
      <c r="D1026" s="29" t="s">
        <v>10</v>
      </c>
      <c r="E1026" s="29" t="s">
        <v>503</v>
      </c>
      <c r="F1026" s="29" t="s">
        <v>35</v>
      </c>
      <c r="G1026" s="30"/>
      <c r="H1026" s="30"/>
      <c r="I1026" s="30"/>
    </row>
    <row r="1027" spans="1:9" s="11" customFormat="1" ht="15" hidden="1" x14ac:dyDescent="0.25">
      <c r="A1027" s="31" t="s">
        <v>36</v>
      </c>
      <c r="B1027" s="29" t="s">
        <v>447</v>
      </c>
      <c r="C1027" s="29" t="s">
        <v>355</v>
      </c>
      <c r="D1027" s="29" t="s">
        <v>10</v>
      </c>
      <c r="E1027" s="29" t="s">
        <v>503</v>
      </c>
      <c r="F1027" s="29" t="s">
        <v>37</v>
      </c>
      <c r="G1027" s="30">
        <f>G1028</f>
        <v>0</v>
      </c>
      <c r="H1027" s="30">
        <v>0</v>
      </c>
      <c r="I1027" s="30">
        <v>0</v>
      </c>
    </row>
    <row r="1028" spans="1:9" s="11" customFormat="1" ht="15" hidden="1" x14ac:dyDescent="0.25">
      <c r="A1028" s="31" t="s">
        <v>38</v>
      </c>
      <c r="B1028" s="29" t="s">
        <v>447</v>
      </c>
      <c r="C1028" s="29" t="s">
        <v>355</v>
      </c>
      <c r="D1028" s="29" t="s">
        <v>10</v>
      </c>
      <c r="E1028" s="29" t="s">
        <v>503</v>
      </c>
      <c r="F1028" s="29" t="s">
        <v>39</v>
      </c>
      <c r="G1028" s="30"/>
      <c r="H1028" s="30"/>
      <c r="I1028" s="30"/>
    </row>
    <row r="1029" spans="1:9" s="11" customFormat="1" ht="39" customHeight="1" x14ac:dyDescent="0.25">
      <c r="A1029" s="31" t="s">
        <v>692</v>
      </c>
      <c r="B1029" s="29" t="s">
        <v>447</v>
      </c>
      <c r="C1029" s="29" t="s">
        <v>355</v>
      </c>
      <c r="D1029" s="29" t="s">
        <v>10</v>
      </c>
      <c r="E1029" s="29" t="s">
        <v>693</v>
      </c>
      <c r="F1029" s="29" t="s">
        <v>13</v>
      </c>
      <c r="G1029" s="30">
        <f>G1030</f>
        <v>1214.9000000000001</v>
      </c>
      <c r="H1029" s="30">
        <f t="shared" ref="H1029:I1031" si="141">H1030</f>
        <v>311.8</v>
      </c>
      <c r="I1029" s="30">
        <f t="shared" si="141"/>
        <v>386.6</v>
      </c>
    </row>
    <row r="1030" spans="1:9" s="11" customFormat="1" ht="15" x14ac:dyDescent="0.25">
      <c r="A1030" s="31" t="s">
        <v>89</v>
      </c>
      <c r="B1030" s="29" t="s">
        <v>447</v>
      </c>
      <c r="C1030" s="29" t="s">
        <v>355</v>
      </c>
      <c r="D1030" s="29" t="s">
        <v>10</v>
      </c>
      <c r="E1030" s="29" t="s">
        <v>792</v>
      </c>
      <c r="F1030" s="29" t="s">
        <v>13</v>
      </c>
      <c r="G1030" s="30">
        <f>G1031</f>
        <v>1214.9000000000001</v>
      </c>
      <c r="H1030" s="30">
        <f t="shared" si="141"/>
        <v>311.8</v>
      </c>
      <c r="I1030" s="30">
        <f t="shared" si="141"/>
        <v>386.6</v>
      </c>
    </row>
    <row r="1031" spans="1:9" s="9" customFormat="1" ht="26.25" x14ac:dyDescent="0.25">
      <c r="A1031" s="31" t="s">
        <v>32</v>
      </c>
      <c r="B1031" s="29" t="s">
        <v>447</v>
      </c>
      <c r="C1031" s="29" t="s">
        <v>355</v>
      </c>
      <c r="D1031" s="29" t="s">
        <v>10</v>
      </c>
      <c r="E1031" s="29" t="s">
        <v>792</v>
      </c>
      <c r="F1031" s="29" t="s">
        <v>33</v>
      </c>
      <c r="G1031" s="30">
        <f>G1032</f>
        <v>1214.9000000000001</v>
      </c>
      <c r="H1031" s="30">
        <f t="shared" si="141"/>
        <v>311.8</v>
      </c>
      <c r="I1031" s="30">
        <f t="shared" si="141"/>
        <v>386.6</v>
      </c>
    </row>
    <row r="1032" spans="1:9" s="9" customFormat="1" ht="26.25" x14ac:dyDescent="0.25">
      <c r="A1032" s="31" t="s">
        <v>163</v>
      </c>
      <c r="B1032" s="29" t="s">
        <v>447</v>
      </c>
      <c r="C1032" s="29" t="s">
        <v>355</v>
      </c>
      <c r="D1032" s="29" t="s">
        <v>10</v>
      </c>
      <c r="E1032" s="29" t="s">
        <v>792</v>
      </c>
      <c r="F1032" s="29" t="s">
        <v>35</v>
      </c>
      <c r="G1032" s="30">
        <f>856.7+358.2</f>
        <v>1214.9000000000001</v>
      </c>
      <c r="H1032" s="30">
        <f>386.6-74.8</f>
        <v>311.8</v>
      </c>
      <c r="I1032" s="30">
        <f>386.6</f>
        <v>386.6</v>
      </c>
    </row>
    <row r="1033" spans="1:9" s="9" customFormat="1" ht="15" hidden="1" x14ac:dyDescent="0.25">
      <c r="A1033" s="31"/>
      <c r="B1033" s="29"/>
      <c r="C1033" s="29"/>
      <c r="D1033" s="29"/>
      <c r="E1033" s="29"/>
      <c r="F1033" s="29"/>
      <c r="G1033" s="30"/>
      <c r="H1033" s="30"/>
      <c r="I1033" s="30"/>
    </row>
    <row r="1034" spans="1:9" s="9" customFormat="1" ht="15" hidden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15" hidden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15" hidden="1" x14ac:dyDescent="0.25">
      <c r="A1036" s="31"/>
      <c r="B1036" s="29"/>
      <c r="C1036" s="29"/>
      <c r="D1036" s="29"/>
      <c r="E1036" s="29"/>
      <c r="F1036" s="29"/>
      <c r="G1036" s="30"/>
      <c r="H1036" s="30"/>
      <c r="I1036" s="30"/>
    </row>
    <row r="1037" spans="1:9" s="9" customFormat="1" ht="15" hidden="1" x14ac:dyDescent="0.25">
      <c r="A1037" s="31"/>
      <c r="B1037" s="29"/>
      <c r="C1037" s="29"/>
      <c r="D1037" s="29"/>
      <c r="E1037" s="29"/>
      <c r="F1037" s="29"/>
      <c r="G1037" s="30"/>
      <c r="H1037" s="30"/>
      <c r="I1037" s="30"/>
    </row>
    <row r="1038" spans="1:9" s="9" customFormat="1" ht="15" hidden="1" x14ac:dyDescent="0.25">
      <c r="A1038" s="31"/>
      <c r="B1038" s="29"/>
      <c r="C1038" s="29"/>
      <c r="D1038" s="29"/>
      <c r="E1038" s="29"/>
      <c r="F1038" s="29"/>
      <c r="G1038" s="30"/>
      <c r="H1038" s="30"/>
      <c r="I1038" s="30"/>
    </row>
    <row r="1039" spans="1:9" s="9" customFormat="1" ht="57" customHeight="1" x14ac:dyDescent="0.25">
      <c r="A1039" s="31" t="s">
        <v>652</v>
      </c>
      <c r="B1039" s="29" t="s">
        <v>447</v>
      </c>
      <c r="C1039" s="29" t="s">
        <v>355</v>
      </c>
      <c r="D1039" s="29" t="s">
        <v>10</v>
      </c>
      <c r="E1039" s="29" t="s">
        <v>113</v>
      </c>
      <c r="F1039" s="29" t="s">
        <v>13</v>
      </c>
      <c r="G1039" s="30">
        <f>G1041</f>
        <v>83.6</v>
      </c>
      <c r="H1039" s="30">
        <f t="shared" ref="H1039:I1043" si="142">H1040</f>
        <v>83.6</v>
      </c>
      <c r="I1039" s="30">
        <f t="shared" si="142"/>
        <v>83.6</v>
      </c>
    </row>
    <row r="1040" spans="1:9" s="9" customFormat="1" ht="43.5" hidden="1" customHeight="1" x14ac:dyDescent="0.25">
      <c r="A1040" s="31"/>
      <c r="B1040" s="29" t="s">
        <v>447</v>
      </c>
      <c r="C1040" s="29" t="s">
        <v>355</v>
      </c>
      <c r="D1040" s="29" t="s">
        <v>10</v>
      </c>
      <c r="E1040" s="29" t="s">
        <v>115</v>
      </c>
      <c r="F1040" s="29" t="s">
        <v>13</v>
      </c>
      <c r="G1040" s="30"/>
      <c r="H1040" s="30">
        <f t="shared" si="142"/>
        <v>83.6</v>
      </c>
      <c r="I1040" s="30">
        <f t="shared" si="142"/>
        <v>83.6</v>
      </c>
    </row>
    <row r="1041" spans="1:250" s="9" customFormat="1" ht="42.75" customHeight="1" x14ac:dyDescent="0.25">
      <c r="A1041" s="31" t="s">
        <v>699</v>
      </c>
      <c r="B1041" s="29" t="s">
        <v>447</v>
      </c>
      <c r="C1041" s="29" t="s">
        <v>355</v>
      </c>
      <c r="D1041" s="29" t="s">
        <v>10</v>
      </c>
      <c r="E1041" s="29" t="s">
        <v>653</v>
      </c>
      <c r="F1041" s="29" t="s">
        <v>13</v>
      </c>
      <c r="G1041" s="30">
        <f>G1042</f>
        <v>83.6</v>
      </c>
      <c r="H1041" s="30">
        <f t="shared" si="142"/>
        <v>83.6</v>
      </c>
      <c r="I1041" s="30">
        <f t="shared" si="142"/>
        <v>83.6</v>
      </c>
    </row>
    <row r="1042" spans="1:250" s="9" customFormat="1" ht="21.75" customHeight="1" x14ac:dyDescent="0.25">
      <c r="A1042" s="31" t="s">
        <v>89</v>
      </c>
      <c r="B1042" s="29" t="s">
        <v>447</v>
      </c>
      <c r="C1042" s="29" t="s">
        <v>355</v>
      </c>
      <c r="D1042" s="29" t="s">
        <v>10</v>
      </c>
      <c r="E1042" s="29" t="s">
        <v>654</v>
      </c>
      <c r="F1042" s="29" t="s">
        <v>13</v>
      </c>
      <c r="G1042" s="30">
        <f>G1043</f>
        <v>83.6</v>
      </c>
      <c r="H1042" s="30">
        <f t="shared" si="142"/>
        <v>83.6</v>
      </c>
      <c r="I1042" s="30">
        <f t="shared" si="142"/>
        <v>83.6</v>
      </c>
    </row>
    <row r="1043" spans="1:250" s="9" customFormat="1" ht="30.75" customHeight="1" x14ac:dyDescent="0.25">
      <c r="A1043" s="31" t="s">
        <v>32</v>
      </c>
      <c r="B1043" s="29" t="s">
        <v>447</v>
      </c>
      <c r="C1043" s="29" t="s">
        <v>355</v>
      </c>
      <c r="D1043" s="29" t="s">
        <v>10</v>
      </c>
      <c r="E1043" s="29" t="s">
        <v>654</v>
      </c>
      <c r="F1043" s="29" t="s">
        <v>33</v>
      </c>
      <c r="G1043" s="30">
        <f>G1044</f>
        <v>83.6</v>
      </c>
      <c r="H1043" s="30">
        <f t="shared" si="142"/>
        <v>83.6</v>
      </c>
      <c r="I1043" s="30">
        <f t="shared" si="142"/>
        <v>83.6</v>
      </c>
    </row>
    <row r="1044" spans="1:250" s="9" customFormat="1" ht="32.25" customHeight="1" x14ac:dyDescent="0.25">
      <c r="A1044" s="31" t="s">
        <v>34</v>
      </c>
      <c r="B1044" s="29" t="s">
        <v>447</v>
      </c>
      <c r="C1044" s="29" t="s">
        <v>355</v>
      </c>
      <c r="D1044" s="29" t="s">
        <v>10</v>
      </c>
      <c r="E1044" s="29" t="s">
        <v>654</v>
      </c>
      <c r="F1044" s="29" t="s">
        <v>35</v>
      </c>
      <c r="G1044" s="30">
        <v>83.6</v>
      </c>
      <c r="H1044" s="30">
        <v>83.6</v>
      </c>
      <c r="I1044" s="30">
        <v>83.6</v>
      </c>
    </row>
    <row r="1045" spans="1:250" s="9" customFormat="1" ht="62.25" hidden="1" customHeight="1" x14ac:dyDescent="0.25">
      <c r="A1045" s="31" t="s">
        <v>529</v>
      </c>
      <c r="B1045" s="29" t="s">
        <v>447</v>
      </c>
      <c r="C1045" s="29" t="s">
        <v>355</v>
      </c>
      <c r="D1045" s="29" t="s">
        <v>10</v>
      </c>
      <c r="E1045" s="29" t="s">
        <v>526</v>
      </c>
      <c r="F1045" s="29" t="s">
        <v>13</v>
      </c>
      <c r="G1045" s="30">
        <v>0</v>
      </c>
      <c r="H1045" s="30">
        <f>H1046</f>
        <v>0</v>
      </c>
      <c r="I1045" s="30">
        <v>0</v>
      </c>
    </row>
    <row r="1046" spans="1:250" s="9" customFormat="1" ht="32.25" hidden="1" customHeight="1" x14ac:dyDescent="0.25">
      <c r="A1046" s="31" t="s">
        <v>89</v>
      </c>
      <c r="B1046" s="29" t="s">
        <v>447</v>
      </c>
      <c r="C1046" s="29" t="s">
        <v>355</v>
      </c>
      <c r="D1046" s="29" t="s">
        <v>10</v>
      </c>
      <c r="E1046" s="29" t="s">
        <v>527</v>
      </c>
      <c r="F1046" s="29" t="s">
        <v>13</v>
      </c>
      <c r="G1046" s="30">
        <v>0</v>
      </c>
      <c r="H1046" s="30">
        <f>H1047</f>
        <v>0</v>
      </c>
      <c r="I1046" s="30">
        <v>0</v>
      </c>
    </row>
    <row r="1047" spans="1:250" s="9" customFormat="1" ht="32.25" hidden="1" customHeight="1" x14ac:dyDescent="0.25">
      <c r="A1047" s="31" t="s">
        <v>32</v>
      </c>
      <c r="B1047" s="29" t="s">
        <v>447</v>
      </c>
      <c r="C1047" s="29" t="s">
        <v>355</v>
      </c>
      <c r="D1047" s="29" t="s">
        <v>10</v>
      </c>
      <c r="E1047" s="29" t="s">
        <v>527</v>
      </c>
      <c r="F1047" s="29" t="s">
        <v>33</v>
      </c>
      <c r="G1047" s="30">
        <v>0</v>
      </c>
      <c r="H1047" s="30">
        <f>H1048</f>
        <v>0</v>
      </c>
      <c r="I1047" s="30">
        <v>0</v>
      </c>
    </row>
    <row r="1048" spans="1:250" s="9" customFormat="1" ht="32.25" hidden="1" customHeight="1" x14ac:dyDescent="0.25">
      <c r="A1048" s="31" t="s">
        <v>34</v>
      </c>
      <c r="B1048" s="29" t="s">
        <v>447</v>
      </c>
      <c r="C1048" s="29" t="s">
        <v>355</v>
      </c>
      <c r="D1048" s="29" t="s">
        <v>10</v>
      </c>
      <c r="E1048" s="29" t="s">
        <v>527</v>
      </c>
      <c r="F1048" s="29" t="s">
        <v>35</v>
      </c>
      <c r="G1048" s="30">
        <v>0</v>
      </c>
      <c r="H1048" s="30">
        <v>0</v>
      </c>
      <c r="I1048" s="30">
        <v>0</v>
      </c>
    </row>
    <row r="1049" spans="1:250" s="24" customFormat="1" ht="30" customHeight="1" x14ac:dyDescent="0.25">
      <c r="A1049" s="31" t="s">
        <v>700</v>
      </c>
      <c r="B1049" s="29" t="s">
        <v>447</v>
      </c>
      <c r="C1049" s="29" t="s">
        <v>355</v>
      </c>
      <c r="D1049" s="29" t="s">
        <v>10</v>
      </c>
      <c r="E1049" s="29" t="s">
        <v>290</v>
      </c>
      <c r="F1049" s="29" t="s">
        <v>13</v>
      </c>
      <c r="G1049" s="30">
        <f>G1050</f>
        <v>5.9</v>
      </c>
      <c r="H1049" s="30">
        <f t="shared" ref="H1049:I1052" si="143">H1050</f>
        <v>5.9</v>
      </c>
      <c r="I1049" s="30">
        <f t="shared" si="143"/>
        <v>5.9</v>
      </c>
    </row>
    <row r="1050" spans="1:250" s="24" customFormat="1" ht="33" customHeight="1" x14ac:dyDescent="0.25">
      <c r="A1050" s="31" t="s">
        <v>701</v>
      </c>
      <c r="B1050" s="29" t="s">
        <v>447</v>
      </c>
      <c r="C1050" s="29" t="s">
        <v>355</v>
      </c>
      <c r="D1050" s="29" t="s">
        <v>10</v>
      </c>
      <c r="E1050" s="29" t="s">
        <v>453</v>
      </c>
      <c r="F1050" s="29" t="s">
        <v>13</v>
      </c>
      <c r="G1050" s="30">
        <f>G1051</f>
        <v>5.9</v>
      </c>
      <c r="H1050" s="30">
        <f t="shared" si="143"/>
        <v>5.9</v>
      </c>
      <c r="I1050" s="30">
        <f t="shared" si="143"/>
        <v>5.9</v>
      </c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5"/>
      <c r="BK1050" s="25"/>
      <c r="BL1050" s="25"/>
      <c r="BM1050" s="25"/>
      <c r="BN1050" s="2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  <c r="CC1050" s="25"/>
      <c r="CD1050" s="25"/>
      <c r="CE1050" s="25"/>
      <c r="CF1050" s="25"/>
      <c r="CG1050" s="25"/>
      <c r="CH1050" s="25"/>
      <c r="CI1050" s="25"/>
      <c r="CJ1050" s="25"/>
      <c r="CK1050" s="25"/>
      <c r="CL1050" s="25"/>
      <c r="CM1050" s="25"/>
      <c r="CN1050" s="25"/>
      <c r="CO1050" s="25"/>
      <c r="CP1050" s="25"/>
      <c r="CQ1050" s="25"/>
      <c r="CR1050" s="25"/>
      <c r="CS1050" s="25"/>
      <c r="CT1050" s="25"/>
      <c r="CU1050" s="25"/>
      <c r="CV1050" s="25"/>
      <c r="CW1050" s="25"/>
      <c r="CX1050" s="25"/>
      <c r="CY1050" s="25"/>
      <c r="CZ1050" s="25"/>
      <c r="DA1050" s="25"/>
      <c r="DB1050" s="25"/>
      <c r="DC1050" s="25"/>
      <c r="DD1050" s="25"/>
      <c r="DE1050" s="25"/>
      <c r="DF1050" s="25"/>
      <c r="DG1050" s="25"/>
      <c r="DH1050" s="25"/>
      <c r="DI1050" s="25"/>
      <c r="DJ1050" s="25"/>
      <c r="DK1050" s="25"/>
      <c r="DL1050" s="25"/>
      <c r="DM1050" s="25"/>
      <c r="DN1050" s="25"/>
      <c r="DO1050" s="25"/>
      <c r="DP1050" s="25"/>
      <c r="DQ1050" s="25"/>
      <c r="DR1050" s="25"/>
      <c r="DS1050" s="25"/>
      <c r="DT1050" s="25"/>
      <c r="DU1050" s="25"/>
      <c r="DV1050" s="25"/>
      <c r="DW1050" s="25"/>
      <c r="DX1050" s="25"/>
      <c r="DY1050" s="25"/>
      <c r="DZ1050" s="25"/>
      <c r="EA1050" s="25"/>
      <c r="EB1050" s="25"/>
      <c r="EC1050" s="25"/>
      <c r="ED1050" s="25"/>
      <c r="EE1050" s="25"/>
      <c r="EF1050" s="25"/>
      <c r="EG1050" s="25"/>
      <c r="EH1050" s="25"/>
      <c r="EI1050" s="25"/>
      <c r="EJ1050" s="25"/>
      <c r="EK1050" s="25"/>
      <c r="EL1050" s="25"/>
      <c r="EM1050" s="25"/>
      <c r="EN1050" s="25"/>
      <c r="EO1050" s="25"/>
      <c r="EP1050" s="25"/>
      <c r="EQ1050" s="25"/>
      <c r="ER1050" s="25"/>
      <c r="ES1050" s="25"/>
      <c r="ET1050" s="25"/>
      <c r="EU1050" s="25"/>
      <c r="EV1050" s="25"/>
      <c r="EW1050" s="25"/>
      <c r="EX1050" s="25"/>
      <c r="EY1050" s="25"/>
      <c r="EZ1050" s="25"/>
      <c r="FA1050" s="25"/>
      <c r="FB1050" s="25"/>
      <c r="FC1050" s="25"/>
      <c r="FD1050" s="25"/>
      <c r="FE1050" s="25"/>
      <c r="FF1050" s="25"/>
      <c r="FG1050" s="25"/>
      <c r="FH1050" s="25"/>
      <c r="FI1050" s="25"/>
      <c r="FJ1050" s="25"/>
      <c r="FK1050" s="25"/>
      <c r="FL1050" s="25"/>
      <c r="FM1050" s="25"/>
      <c r="FN1050" s="25"/>
      <c r="FO1050" s="25"/>
      <c r="FP1050" s="25"/>
      <c r="FQ1050" s="25"/>
      <c r="FR1050" s="25"/>
      <c r="FS1050" s="25"/>
      <c r="FT1050" s="25"/>
      <c r="FU1050" s="25"/>
      <c r="FV1050" s="25"/>
      <c r="FW1050" s="25"/>
      <c r="FX1050" s="25"/>
      <c r="FY1050" s="25"/>
      <c r="FZ1050" s="25"/>
      <c r="GA1050" s="25"/>
      <c r="GB1050" s="25"/>
      <c r="GC1050" s="25"/>
      <c r="GD1050" s="25"/>
      <c r="GE1050" s="25"/>
      <c r="GF1050" s="25"/>
      <c r="GG1050" s="25"/>
      <c r="GH1050" s="25"/>
      <c r="GI1050" s="25"/>
      <c r="GJ1050" s="25"/>
      <c r="GK1050" s="25"/>
      <c r="GL1050" s="25"/>
      <c r="GM1050" s="25"/>
      <c r="GN1050" s="25"/>
      <c r="GO1050" s="25"/>
      <c r="GP1050" s="25"/>
      <c r="GQ1050" s="25"/>
      <c r="GR1050" s="25"/>
      <c r="GS1050" s="25"/>
      <c r="GT1050" s="25"/>
      <c r="GU1050" s="25"/>
      <c r="GV1050" s="25"/>
      <c r="GW1050" s="25"/>
      <c r="GX1050" s="25"/>
      <c r="GY1050" s="25"/>
      <c r="GZ1050" s="25"/>
      <c r="HA1050" s="25"/>
      <c r="HB1050" s="25"/>
      <c r="HC1050" s="25"/>
      <c r="HD1050" s="25"/>
      <c r="HE1050" s="25"/>
      <c r="HF1050" s="25"/>
      <c r="HG1050" s="25"/>
      <c r="HH1050" s="25"/>
      <c r="HI1050" s="25"/>
      <c r="HJ1050" s="25"/>
      <c r="HK1050" s="25"/>
      <c r="HL1050" s="25"/>
      <c r="HM1050" s="25"/>
      <c r="HN1050" s="25"/>
      <c r="HO1050" s="25"/>
      <c r="HP1050" s="25"/>
      <c r="HQ1050" s="25"/>
      <c r="HR1050" s="25"/>
      <c r="HS1050" s="25"/>
      <c r="HT1050" s="25"/>
      <c r="HU1050" s="25"/>
      <c r="HV1050" s="25"/>
      <c r="HW1050" s="25"/>
      <c r="HX1050" s="25"/>
      <c r="HY1050" s="25"/>
      <c r="HZ1050" s="25"/>
      <c r="IA1050" s="25"/>
      <c r="IB1050" s="25"/>
      <c r="IC1050" s="25"/>
      <c r="ID1050" s="25"/>
      <c r="IE1050" s="25"/>
      <c r="IF1050" s="25"/>
      <c r="IG1050" s="25"/>
      <c r="IH1050" s="25"/>
      <c r="II1050" s="25"/>
      <c r="IJ1050" s="25"/>
      <c r="IK1050" s="25"/>
      <c r="IL1050" s="25"/>
      <c r="IM1050" s="25"/>
      <c r="IN1050" s="25"/>
      <c r="IO1050" s="25"/>
      <c r="IP1050" s="25"/>
    </row>
    <row r="1051" spans="1:250" s="24" customFormat="1" ht="18.75" customHeight="1" x14ac:dyDescent="0.25">
      <c r="A1051" s="31" t="s">
        <v>89</v>
      </c>
      <c r="B1051" s="29" t="s">
        <v>447</v>
      </c>
      <c r="C1051" s="29" t="s">
        <v>355</v>
      </c>
      <c r="D1051" s="29" t="s">
        <v>10</v>
      </c>
      <c r="E1051" s="29" t="s">
        <v>444</v>
      </c>
      <c r="F1051" s="29" t="s">
        <v>13</v>
      </c>
      <c r="G1051" s="30">
        <f>G1052</f>
        <v>5.9</v>
      </c>
      <c r="H1051" s="30">
        <f t="shared" si="143"/>
        <v>5.9</v>
      </c>
      <c r="I1051" s="30">
        <f t="shared" si="143"/>
        <v>5.9</v>
      </c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  <c r="BI1051" s="25"/>
      <c r="BJ1051" s="25"/>
      <c r="BK1051" s="25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25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25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25"/>
      <c r="DK1051" s="25"/>
      <c r="DL1051" s="25"/>
      <c r="DM1051" s="25"/>
      <c r="DN1051" s="25"/>
      <c r="DO1051" s="25"/>
      <c r="DP1051" s="25"/>
      <c r="DQ1051" s="25"/>
      <c r="DR1051" s="25"/>
      <c r="DS1051" s="25"/>
      <c r="DT1051" s="25"/>
      <c r="DU1051" s="25"/>
      <c r="DV1051" s="25"/>
      <c r="DW1051" s="25"/>
      <c r="DX1051" s="25"/>
      <c r="DY1051" s="25"/>
      <c r="DZ1051" s="25"/>
      <c r="EA1051" s="25"/>
      <c r="EB1051" s="25"/>
      <c r="EC1051" s="25"/>
      <c r="ED1051" s="25"/>
      <c r="EE1051" s="25"/>
      <c r="EF1051" s="25"/>
      <c r="EG1051" s="25"/>
      <c r="EH1051" s="25"/>
      <c r="EI1051" s="25"/>
      <c r="EJ1051" s="25"/>
      <c r="EK1051" s="25"/>
      <c r="EL1051" s="25"/>
      <c r="EM1051" s="25"/>
      <c r="EN1051" s="25"/>
      <c r="EO1051" s="25"/>
      <c r="EP1051" s="25"/>
      <c r="EQ1051" s="25"/>
      <c r="ER1051" s="25"/>
      <c r="ES1051" s="25"/>
      <c r="ET1051" s="25"/>
      <c r="EU1051" s="25"/>
      <c r="EV1051" s="25"/>
      <c r="EW1051" s="25"/>
      <c r="EX1051" s="25"/>
      <c r="EY1051" s="25"/>
      <c r="EZ1051" s="25"/>
      <c r="FA1051" s="25"/>
      <c r="FB1051" s="25"/>
      <c r="FC1051" s="25"/>
      <c r="FD1051" s="25"/>
      <c r="FE1051" s="25"/>
      <c r="FF1051" s="25"/>
      <c r="FG1051" s="25"/>
      <c r="FH1051" s="25"/>
      <c r="FI1051" s="25"/>
      <c r="FJ1051" s="25"/>
      <c r="FK1051" s="25"/>
      <c r="FL1051" s="25"/>
      <c r="FM1051" s="25"/>
      <c r="FN1051" s="25"/>
      <c r="FO1051" s="25"/>
      <c r="FP1051" s="25"/>
      <c r="FQ1051" s="25"/>
      <c r="FR1051" s="25"/>
      <c r="FS1051" s="25"/>
      <c r="FT1051" s="25"/>
      <c r="FU1051" s="25"/>
      <c r="FV1051" s="25"/>
      <c r="FW1051" s="25"/>
      <c r="FX1051" s="25"/>
      <c r="FY1051" s="25"/>
      <c r="FZ1051" s="25"/>
      <c r="GA1051" s="25"/>
      <c r="GB1051" s="25"/>
      <c r="GC1051" s="25"/>
      <c r="GD1051" s="25"/>
      <c r="GE1051" s="25"/>
      <c r="GF1051" s="25"/>
      <c r="GG1051" s="25"/>
      <c r="GH1051" s="25"/>
      <c r="GI1051" s="25"/>
      <c r="GJ1051" s="25"/>
      <c r="GK1051" s="25"/>
      <c r="GL1051" s="25"/>
      <c r="GM1051" s="25"/>
      <c r="GN1051" s="25"/>
      <c r="GO1051" s="25"/>
      <c r="GP1051" s="25"/>
      <c r="GQ1051" s="25"/>
      <c r="GR1051" s="25"/>
      <c r="GS1051" s="25"/>
      <c r="GT1051" s="25"/>
      <c r="GU1051" s="25"/>
      <c r="GV1051" s="25"/>
      <c r="GW1051" s="25"/>
      <c r="GX1051" s="25"/>
      <c r="GY1051" s="25"/>
      <c r="GZ1051" s="25"/>
      <c r="HA1051" s="25"/>
      <c r="HB1051" s="25"/>
      <c r="HC1051" s="25"/>
      <c r="HD1051" s="25"/>
      <c r="HE1051" s="25"/>
      <c r="HF1051" s="25"/>
      <c r="HG1051" s="25"/>
      <c r="HH1051" s="25"/>
      <c r="HI1051" s="25"/>
      <c r="HJ1051" s="25"/>
      <c r="HK1051" s="25"/>
      <c r="HL1051" s="25"/>
      <c r="HM1051" s="25"/>
      <c r="HN1051" s="25"/>
      <c r="HO1051" s="25"/>
      <c r="HP1051" s="25"/>
      <c r="HQ1051" s="25"/>
      <c r="HR1051" s="25"/>
      <c r="HS1051" s="25"/>
      <c r="HT1051" s="25"/>
      <c r="HU1051" s="25"/>
      <c r="HV1051" s="25"/>
      <c r="HW1051" s="25"/>
      <c r="HX1051" s="25"/>
      <c r="HY1051" s="25"/>
      <c r="HZ1051" s="25"/>
      <c r="IA1051" s="25"/>
      <c r="IB1051" s="25"/>
      <c r="IC1051" s="25"/>
      <c r="ID1051" s="25"/>
      <c r="IE1051" s="25"/>
      <c r="IF1051" s="25"/>
      <c r="IG1051" s="25"/>
      <c r="IH1051" s="25"/>
      <c r="II1051" s="25"/>
      <c r="IJ1051" s="25"/>
      <c r="IK1051" s="25"/>
      <c r="IL1051" s="25"/>
      <c r="IM1051" s="25"/>
      <c r="IN1051" s="25"/>
      <c r="IO1051" s="25"/>
      <c r="IP1051" s="25"/>
    </row>
    <row r="1052" spans="1:250" s="24" customFormat="1" ht="30" customHeight="1" x14ac:dyDescent="0.25">
      <c r="A1052" s="31" t="s">
        <v>32</v>
      </c>
      <c r="B1052" s="29" t="s">
        <v>447</v>
      </c>
      <c r="C1052" s="29" t="s">
        <v>355</v>
      </c>
      <c r="D1052" s="29" t="s">
        <v>10</v>
      </c>
      <c r="E1052" s="29" t="s">
        <v>444</v>
      </c>
      <c r="F1052" s="29" t="s">
        <v>33</v>
      </c>
      <c r="G1052" s="30">
        <f>G1053</f>
        <v>5.9</v>
      </c>
      <c r="H1052" s="30">
        <f t="shared" si="143"/>
        <v>5.9</v>
      </c>
      <c r="I1052" s="30">
        <f t="shared" si="143"/>
        <v>5.9</v>
      </c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5"/>
      <c r="DK1052" s="25"/>
      <c r="DL1052" s="25"/>
      <c r="DM1052" s="25"/>
      <c r="DN1052" s="25"/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25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25"/>
      <c r="EW1052" s="25"/>
      <c r="EX1052" s="25"/>
      <c r="EY1052" s="25"/>
      <c r="EZ1052" s="25"/>
      <c r="FA1052" s="25"/>
      <c r="FB1052" s="25"/>
      <c r="FC1052" s="25"/>
      <c r="FD1052" s="25"/>
      <c r="FE1052" s="25"/>
      <c r="FF1052" s="25"/>
      <c r="FG1052" s="25"/>
      <c r="FH1052" s="25"/>
      <c r="FI1052" s="25"/>
      <c r="FJ1052" s="25"/>
      <c r="FK1052" s="25"/>
      <c r="FL1052" s="25"/>
      <c r="FM1052" s="25"/>
      <c r="FN1052" s="25"/>
      <c r="FO1052" s="25"/>
      <c r="FP1052" s="25"/>
      <c r="FQ1052" s="25"/>
      <c r="FR1052" s="25"/>
      <c r="FS1052" s="25"/>
      <c r="FT1052" s="25"/>
      <c r="FU1052" s="25"/>
      <c r="FV1052" s="25"/>
      <c r="FW1052" s="25"/>
      <c r="FX1052" s="25"/>
      <c r="FY1052" s="25"/>
      <c r="FZ1052" s="25"/>
      <c r="GA1052" s="25"/>
      <c r="GB1052" s="25"/>
      <c r="GC1052" s="25"/>
      <c r="GD1052" s="25"/>
      <c r="GE1052" s="25"/>
      <c r="GF1052" s="25"/>
      <c r="GG1052" s="25"/>
      <c r="GH1052" s="25"/>
      <c r="GI1052" s="25"/>
      <c r="GJ1052" s="25"/>
      <c r="GK1052" s="25"/>
      <c r="GL1052" s="25"/>
      <c r="GM1052" s="25"/>
      <c r="GN1052" s="25"/>
      <c r="GO1052" s="25"/>
      <c r="GP1052" s="25"/>
      <c r="GQ1052" s="25"/>
      <c r="GR1052" s="25"/>
      <c r="GS1052" s="25"/>
      <c r="GT1052" s="25"/>
      <c r="GU1052" s="25"/>
      <c r="GV1052" s="25"/>
      <c r="GW1052" s="25"/>
      <c r="GX1052" s="25"/>
      <c r="GY1052" s="25"/>
      <c r="GZ1052" s="25"/>
      <c r="HA1052" s="25"/>
      <c r="HB1052" s="25"/>
      <c r="HC1052" s="25"/>
      <c r="HD1052" s="25"/>
      <c r="HE1052" s="25"/>
      <c r="HF1052" s="25"/>
      <c r="HG1052" s="25"/>
      <c r="HH1052" s="25"/>
      <c r="HI1052" s="25"/>
      <c r="HJ1052" s="25"/>
      <c r="HK1052" s="25"/>
      <c r="HL1052" s="25"/>
      <c r="HM1052" s="25"/>
      <c r="HN1052" s="25"/>
      <c r="HO1052" s="25"/>
      <c r="HP1052" s="25"/>
      <c r="HQ1052" s="25"/>
      <c r="HR1052" s="25"/>
      <c r="HS1052" s="25"/>
      <c r="HT1052" s="25"/>
      <c r="HU1052" s="25"/>
      <c r="HV1052" s="25"/>
      <c r="HW1052" s="25"/>
      <c r="HX1052" s="25"/>
      <c r="HY1052" s="25"/>
      <c r="HZ1052" s="25"/>
      <c r="IA1052" s="25"/>
      <c r="IB1052" s="25"/>
      <c r="IC1052" s="25"/>
      <c r="ID1052" s="25"/>
      <c r="IE1052" s="25"/>
      <c r="IF1052" s="25"/>
      <c r="IG1052" s="25"/>
      <c r="IH1052" s="25"/>
      <c r="II1052" s="25"/>
      <c r="IJ1052" s="25"/>
      <c r="IK1052" s="25"/>
      <c r="IL1052" s="25"/>
      <c r="IM1052" s="25"/>
      <c r="IN1052" s="25"/>
      <c r="IO1052" s="25"/>
      <c r="IP1052" s="25"/>
    </row>
    <row r="1053" spans="1:250" s="24" customFormat="1" ht="24" customHeight="1" x14ac:dyDescent="0.25">
      <c r="A1053" s="31" t="s">
        <v>34</v>
      </c>
      <c r="B1053" s="29" t="s">
        <v>447</v>
      </c>
      <c r="C1053" s="29" t="s">
        <v>355</v>
      </c>
      <c r="D1053" s="29" t="s">
        <v>10</v>
      </c>
      <c r="E1053" s="29" t="s">
        <v>444</v>
      </c>
      <c r="F1053" s="29" t="s">
        <v>35</v>
      </c>
      <c r="G1053" s="30">
        <v>5.9</v>
      </c>
      <c r="H1053" s="30">
        <v>5.9</v>
      </c>
      <c r="I1053" s="30">
        <v>5.9</v>
      </c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25"/>
      <c r="CC1053" s="25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25"/>
      <c r="CQ1053" s="25"/>
      <c r="CR1053" s="25"/>
      <c r="CS1053" s="25"/>
      <c r="CT1053" s="25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25"/>
      <c r="DK1053" s="25"/>
      <c r="DL1053" s="25"/>
      <c r="DM1053" s="25"/>
      <c r="DN1053" s="25"/>
      <c r="DO1053" s="25"/>
      <c r="DP1053" s="25"/>
      <c r="DQ1053" s="25"/>
      <c r="DR1053" s="25"/>
      <c r="DS1053" s="25"/>
      <c r="DT1053" s="25"/>
      <c r="DU1053" s="25"/>
      <c r="DV1053" s="25"/>
      <c r="DW1053" s="25"/>
      <c r="DX1053" s="25"/>
      <c r="DY1053" s="25"/>
      <c r="DZ1053" s="25"/>
      <c r="EA1053" s="25"/>
      <c r="EB1053" s="25"/>
      <c r="EC1053" s="25"/>
      <c r="ED1053" s="25"/>
      <c r="EE1053" s="25"/>
      <c r="EF1053" s="25"/>
      <c r="EG1053" s="25"/>
      <c r="EH1053" s="25"/>
      <c r="EI1053" s="25"/>
      <c r="EJ1053" s="25"/>
      <c r="EK1053" s="25"/>
      <c r="EL1053" s="25"/>
      <c r="EM1053" s="25"/>
      <c r="EN1053" s="25"/>
      <c r="EO1053" s="25"/>
      <c r="EP1053" s="25"/>
      <c r="EQ1053" s="25"/>
      <c r="ER1053" s="25"/>
      <c r="ES1053" s="25"/>
      <c r="ET1053" s="25"/>
      <c r="EU1053" s="25"/>
      <c r="EV1053" s="25"/>
      <c r="EW1053" s="25"/>
      <c r="EX1053" s="25"/>
      <c r="EY1053" s="25"/>
      <c r="EZ1053" s="25"/>
      <c r="FA1053" s="25"/>
      <c r="FB1053" s="25"/>
      <c r="FC1053" s="25"/>
      <c r="FD1053" s="25"/>
      <c r="FE1053" s="25"/>
      <c r="FF1053" s="25"/>
      <c r="FG1053" s="25"/>
      <c r="FH1053" s="25"/>
      <c r="FI1053" s="25"/>
      <c r="FJ1053" s="25"/>
      <c r="FK1053" s="25"/>
      <c r="FL1053" s="25"/>
      <c r="FM1053" s="25"/>
      <c r="FN1053" s="25"/>
      <c r="FO1053" s="25"/>
      <c r="FP1053" s="25"/>
      <c r="FQ1053" s="25"/>
      <c r="FR1053" s="25"/>
      <c r="FS1053" s="25"/>
      <c r="FT1053" s="25"/>
      <c r="FU1053" s="25"/>
      <c r="FV1053" s="25"/>
      <c r="FW1053" s="25"/>
      <c r="FX1053" s="25"/>
      <c r="FY1053" s="25"/>
      <c r="FZ1053" s="25"/>
      <c r="GA1053" s="25"/>
      <c r="GB1053" s="25"/>
      <c r="GC1053" s="25"/>
      <c r="GD1053" s="25"/>
      <c r="GE1053" s="25"/>
      <c r="GF1053" s="25"/>
      <c r="GG1053" s="25"/>
      <c r="GH1053" s="25"/>
      <c r="GI1053" s="25"/>
      <c r="GJ1053" s="25"/>
      <c r="GK1053" s="25"/>
      <c r="GL1053" s="25"/>
      <c r="GM1053" s="25"/>
      <c r="GN1053" s="25"/>
      <c r="GO1053" s="25"/>
      <c r="GP1053" s="25"/>
      <c r="GQ1053" s="25"/>
      <c r="GR1053" s="25"/>
      <c r="GS1053" s="25"/>
      <c r="GT1053" s="25"/>
      <c r="GU1053" s="25"/>
      <c r="GV1053" s="25"/>
      <c r="GW1053" s="25"/>
      <c r="GX1053" s="25"/>
      <c r="GY1053" s="25"/>
      <c r="GZ1053" s="25"/>
      <c r="HA1053" s="25"/>
      <c r="HB1053" s="25"/>
      <c r="HC1053" s="25"/>
      <c r="HD1053" s="25"/>
      <c r="HE1053" s="25"/>
      <c r="HF1053" s="25"/>
      <c r="HG1053" s="25"/>
      <c r="HH1053" s="25"/>
      <c r="HI1053" s="25"/>
      <c r="HJ1053" s="25"/>
      <c r="HK1053" s="25"/>
      <c r="HL1053" s="25"/>
      <c r="HM1053" s="25"/>
      <c r="HN1053" s="25"/>
      <c r="HO1053" s="25"/>
      <c r="HP1053" s="25"/>
      <c r="HQ1053" s="25"/>
      <c r="HR1053" s="25"/>
      <c r="HS1053" s="25"/>
      <c r="HT1053" s="25"/>
      <c r="HU1053" s="25"/>
      <c r="HV1053" s="25"/>
      <c r="HW1053" s="25"/>
      <c r="HX1053" s="25"/>
      <c r="HY1053" s="25"/>
      <c r="HZ1053" s="25"/>
      <c r="IA1053" s="25"/>
      <c r="IB1053" s="25"/>
      <c r="IC1053" s="25"/>
      <c r="ID1053" s="25"/>
      <c r="IE1053" s="25"/>
      <c r="IF1053" s="25"/>
      <c r="IG1053" s="25"/>
      <c r="IH1053" s="25"/>
      <c r="II1053" s="25"/>
      <c r="IJ1053" s="25"/>
      <c r="IK1053" s="25"/>
      <c r="IL1053" s="25"/>
      <c r="IM1053" s="25"/>
      <c r="IN1053" s="25"/>
      <c r="IO1053" s="25"/>
      <c r="IP1053" s="25"/>
    </row>
    <row r="1054" spans="1:250" s="24" customFormat="1" ht="44.25" hidden="1" customHeight="1" x14ac:dyDescent="0.25">
      <c r="A1054" s="31" t="s">
        <v>360</v>
      </c>
      <c r="B1054" s="29" t="s">
        <v>447</v>
      </c>
      <c r="C1054" s="29" t="s">
        <v>355</v>
      </c>
      <c r="D1054" s="29" t="s">
        <v>10</v>
      </c>
      <c r="E1054" s="29" t="s">
        <v>361</v>
      </c>
      <c r="F1054" s="29" t="s">
        <v>13</v>
      </c>
      <c r="G1054" s="30">
        <f>G1055</f>
        <v>0</v>
      </c>
      <c r="H1054" s="29"/>
      <c r="I1054" s="29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5"/>
      <c r="BK1054" s="25"/>
      <c r="BL1054" s="25"/>
      <c r="BM1054" s="25"/>
      <c r="BN1054" s="2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25"/>
      <c r="CH1054" s="25"/>
      <c r="CI1054" s="25"/>
      <c r="CJ1054" s="25"/>
      <c r="CK1054" s="25"/>
      <c r="CL1054" s="25"/>
      <c r="CM1054" s="25"/>
      <c r="CN1054" s="25"/>
      <c r="CO1054" s="25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25"/>
      <c r="DJ1054" s="25"/>
      <c r="DK1054" s="25"/>
      <c r="DL1054" s="25"/>
      <c r="DM1054" s="25"/>
      <c r="DN1054" s="25"/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25"/>
      <c r="EC1054" s="25"/>
      <c r="ED1054" s="25"/>
      <c r="EE1054" s="25"/>
      <c r="EF1054" s="25"/>
      <c r="EG1054" s="25"/>
      <c r="EH1054" s="25"/>
      <c r="EI1054" s="25"/>
      <c r="EJ1054" s="25"/>
      <c r="EK1054" s="25"/>
      <c r="EL1054" s="25"/>
      <c r="EM1054" s="25"/>
      <c r="EN1054" s="25"/>
      <c r="EO1054" s="25"/>
      <c r="EP1054" s="25"/>
      <c r="EQ1054" s="25"/>
      <c r="ER1054" s="25"/>
      <c r="ES1054" s="25"/>
      <c r="ET1054" s="25"/>
      <c r="EU1054" s="25"/>
      <c r="EV1054" s="25"/>
      <c r="EW1054" s="25"/>
      <c r="EX1054" s="25"/>
      <c r="EY1054" s="25"/>
      <c r="EZ1054" s="25"/>
      <c r="FA1054" s="25"/>
      <c r="FB1054" s="25"/>
      <c r="FC1054" s="25"/>
      <c r="FD1054" s="25"/>
      <c r="FE1054" s="25"/>
      <c r="FF1054" s="25"/>
      <c r="FG1054" s="25"/>
      <c r="FH1054" s="25"/>
      <c r="FI1054" s="25"/>
      <c r="FJ1054" s="25"/>
      <c r="FK1054" s="25"/>
      <c r="FL1054" s="25"/>
      <c r="FM1054" s="25"/>
      <c r="FN1054" s="25"/>
      <c r="FO1054" s="25"/>
      <c r="FP1054" s="25"/>
      <c r="FQ1054" s="25"/>
      <c r="FR1054" s="25"/>
      <c r="FS1054" s="25"/>
      <c r="FT1054" s="25"/>
      <c r="FU1054" s="25"/>
      <c r="FV1054" s="25"/>
      <c r="FW1054" s="25"/>
      <c r="FX1054" s="25"/>
      <c r="FY1054" s="25"/>
      <c r="FZ1054" s="25"/>
      <c r="GA1054" s="25"/>
      <c r="GB1054" s="25"/>
      <c r="GC1054" s="25"/>
      <c r="GD1054" s="25"/>
      <c r="GE1054" s="25"/>
      <c r="GF1054" s="25"/>
      <c r="GG1054" s="25"/>
      <c r="GH1054" s="25"/>
      <c r="GI1054" s="25"/>
      <c r="GJ1054" s="25"/>
      <c r="GK1054" s="25"/>
      <c r="GL1054" s="25"/>
      <c r="GM1054" s="25"/>
      <c r="GN1054" s="25"/>
      <c r="GO1054" s="25"/>
      <c r="GP1054" s="25"/>
      <c r="GQ1054" s="25"/>
      <c r="GR1054" s="25"/>
      <c r="GS1054" s="25"/>
      <c r="GT1054" s="25"/>
      <c r="GU1054" s="25"/>
      <c r="GV1054" s="25"/>
      <c r="GW1054" s="25"/>
      <c r="GX1054" s="25"/>
      <c r="GY1054" s="25"/>
      <c r="GZ1054" s="25"/>
      <c r="HA1054" s="25"/>
      <c r="HB1054" s="25"/>
      <c r="HC1054" s="25"/>
      <c r="HD1054" s="25"/>
      <c r="HE1054" s="25"/>
      <c r="HF1054" s="25"/>
      <c r="HG1054" s="25"/>
      <c r="HH1054" s="25"/>
      <c r="HI1054" s="25"/>
      <c r="HJ1054" s="25"/>
      <c r="HK1054" s="25"/>
      <c r="HL1054" s="25"/>
      <c r="HM1054" s="25"/>
      <c r="HN1054" s="25"/>
      <c r="HO1054" s="25"/>
      <c r="HP1054" s="25"/>
      <c r="HQ1054" s="25"/>
      <c r="HR1054" s="25"/>
      <c r="HS1054" s="25"/>
      <c r="HT1054" s="25"/>
      <c r="HU1054" s="25"/>
      <c r="HV1054" s="25"/>
      <c r="HW1054" s="25"/>
      <c r="HX1054" s="25"/>
      <c r="HY1054" s="25"/>
      <c r="HZ1054" s="25"/>
      <c r="IA1054" s="25"/>
      <c r="IB1054" s="25"/>
      <c r="IC1054" s="25"/>
      <c r="ID1054" s="25"/>
      <c r="IE1054" s="25"/>
      <c r="IF1054" s="25"/>
      <c r="IG1054" s="25"/>
      <c r="IH1054" s="25"/>
      <c r="II1054" s="25"/>
      <c r="IJ1054" s="25"/>
      <c r="IK1054" s="25"/>
      <c r="IL1054" s="25"/>
      <c r="IM1054" s="25"/>
      <c r="IN1054" s="25"/>
      <c r="IO1054" s="25"/>
      <c r="IP1054" s="25"/>
    </row>
    <row r="1055" spans="1:250" s="9" customFormat="1" ht="24.75" hidden="1" customHeight="1" x14ac:dyDescent="0.25">
      <c r="A1055" s="31" t="s">
        <v>362</v>
      </c>
      <c r="B1055" s="29" t="s">
        <v>447</v>
      </c>
      <c r="C1055" s="29" t="s">
        <v>355</v>
      </c>
      <c r="D1055" s="29" t="s">
        <v>10</v>
      </c>
      <c r="E1055" s="29" t="s">
        <v>363</v>
      </c>
      <c r="F1055" s="29" t="s">
        <v>13</v>
      </c>
      <c r="G1055" s="30">
        <f>G1056</f>
        <v>0</v>
      </c>
      <c r="H1055" s="62"/>
      <c r="I1055" s="62"/>
    </row>
    <row r="1056" spans="1:250" s="9" customFormat="1" ht="16.5" hidden="1" customHeight="1" x14ac:dyDescent="0.25">
      <c r="A1056" s="31" t="s">
        <v>89</v>
      </c>
      <c r="B1056" s="29" t="s">
        <v>447</v>
      </c>
      <c r="C1056" s="29" t="s">
        <v>355</v>
      </c>
      <c r="D1056" s="29" t="s">
        <v>10</v>
      </c>
      <c r="E1056" s="29" t="s">
        <v>364</v>
      </c>
      <c r="F1056" s="29" t="s">
        <v>13</v>
      </c>
      <c r="G1056" s="30">
        <f>G1057</f>
        <v>0</v>
      </c>
      <c r="H1056" s="62"/>
      <c r="I1056" s="62"/>
    </row>
    <row r="1057" spans="1:9" s="9" customFormat="1" ht="39" hidden="1" customHeight="1" x14ac:dyDescent="0.25">
      <c r="A1057" s="31" t="s">
        <v>60</v>
      </c>
      <c r="B1057" s="29" t="s">
        <v>447</v>
      </c>
      <c r="C1057" s="29" t="s">
        <v>355</v>
      </c>
      <c r="D1057" s="29" t="s">
        <v>10</v>
      </c>
      <c r="E1057" s="29" t="s">
        <v>364</v>
      </c>
      <c r="F1057" s="29" t="s">
        <v>33</v>
      </c>
      <c r="G1057" s="30">
        <f>G1058</f>
        <v>0</v>
      </c>
      <c r="H1057" s="62"/>
      <c r="I1057" s="62"/>
    </row>
    <row r="1058" spans="1:9" s="9" customFormat="1" ht="4.5" hidden="1" customHeight="1" x14ac:dyDescent="0.25">
      <c r="A1058" s="31" t="s">
        <v>34</v>
      </c>
      <c r="B1058" s="29" t="s">
        <v>447</v>
      </c>
      <c r="C1058" s="29" t="s">
        <v>355</v>
      </c>
      <c r="D1058" s="29" t="s">
        <v>10</v>
      </c>
      <c r="E1058" s="29" t="s">
        <v>364</v>
      </c>
      <c r="F1058" s="29" t="s">
        <v>35</v>
      </c>
      <c r="G1058" s="30">
        <f>5.9-5.9</f>
        <v>0</v>
      </c>
      <c r="H1058" s="62"/>
      <c r="I1058" s="62"/>
    </row>
    <row r="1059" spans="1:9" s="11" customFormat="1" ht="48" customHeight="1" x14ac:dyDescent="0.25">
      <c r="A1059" s="31" t="s">
        <v>720</v>
      </c>
      <c r="B1059" s="29" t="s">
        <v>448</v>
      </c>
      <c r="C1059" s="29" t="s">
        <v>11</v>
      </c>
      <c r="D1059" s="29" t="s">
        <v>11</v>
      </c>
      <c r="E1059" s="29" t="s">
        <v>12</v>
      </c>
      <c r="F1059" s="29" t="s">
        <v>13</v>
      </c>
      <c r="G1059" s="30">
        <f>G1061</f>
        <v>3003.7000000000003</v>
      </c>
      <c r="H1059" s="30">
        <f t="shared" ref="H1059:I1059" si="144">H1061</f>
        <v>2509.9999999999995</v>
      </c>
      <c r="I1059" s="30">
        <f t="shared" si="144"/>
        <v>2559.9</v>
      </c>
    </row>
    <row r="1060" spans="1:9" ht="30" hidden="1" customHeight="1" x14ac:dyDescent="0.25">
      <c r="A1060" s="31"/>
      <c r="B1060" s="29"/>
      <c r="C1060" s="29"/>
      <c r="D1060" s="43"/>
      <c r="E1060" s="29"/>
      <c r="F1060" s="29"/>
      <c r="G1060" s="30"/>
      <c r="H1060" s="48"/>
      <c r="I1060" s="48"/>
    </row>
    <row r="1061" spans="1:9" ht="15" x14ac:dyDescent="0.25">
      <c r="A1061" s="31" t="s">
        <v>391</v>
      </c>
      <c r="B1061" s="29" t="s">
        <v>448</v>
      </c>
      <c r="C1061" s="29" t="s">
        <v>74</v>
      </c>
      <c r="D1061" s="29" t="s">
        <v>11</v>
      </c>
      <c r="E1061" s="29" t="s">
        <v>12</v>
      </c>
      <c r="F1061" s="29" t="s">
        <v>13</v>
      </c>
      <c r="G1061" s="30">
        <f t="shared" ref="G1061:I1062" si="145">G1062</f>
        <v>3003.7000000000003</v>
      </c>
      <c r="H1061" s="30">
        <f t="shared" si="145"/>
        <v>2509.9999999999995</v>
      </c>
      <c r="I1061" s="30">
        <f t="shared" si="145"/>
        <v>2559.9</v>
      </c>
    </row>
    <row r="1062" spans="1:9" ht="15" x14ac:dyDescent="0.25">
      <c r="A1062" s="31" t="s">
        <v>392</v>
      </c>
      <c r="B1062" s="29" t="s">
        <v>448</v>
      </c>
      <c r="C1062" s="29" t="s">
        <v>74</v>
      </c>
      <c r="D1062" s="29" t="s">
        <v>15</v>
      </c>
      <c r="E1062" s="29" t="s">
        <v>12</v>
      </c>
      <c r="F1062" s="29" t="s">
        <v>13</v>
      </c>
      <c r="G1062" s="30">
        <f t="shared" si="145"/>
        <v>3003.7000000000003</v>
      </c>
      <c r="H1062" s="30">
        <f t="shared" si="145"/>
        <v>2509.9999999999995</v>
      </c>
      <c r="I1062" s="30">
        <f t="shared" si="145"/>
        <v>2559.9</v>
      </c>
    </row>
    <row r="1063" spans="1:9" ht="40.5" customHeight="1" x14ac:dyDescent="0.25">
      <c r="A1063" s="31" t="s">
        <v>706</v>
      </c>
      <c r="B1063" s="29" t="s">
        <v>448</v>
      </c>
      <c r="C1063" s="29" t="s">
        <v>74</v>
      </c>
      <c r="D1063" s="29" t="s">
        <v>15</v>
      </c>
      <c r="E1063" s="29" t="s">
        <v>327</v>
      </c>
      <c r="F1063" s="29" t="s">
        <v>13</v>
      </c>
      <c r="G1063" s="30">
        <f>G1064+G1079+G1083+G1089+G1093</f>
        <v>3003.7000000000003</v>
      </c>
      <c r="H1063" s="30">
        <f>H1064+H1079+H1083+H1089+H1093</f>
        <v>2509.9999999999995</v>
      </c>
      <c r="I1063" s="30">
        <f>I1064+I1079+I1083+I1089+I1093</f>
        <v>2559.9</v>
      </c>
    </row>
    <row r="1064" spans="1:9" ht="22.5" customHeight="1" x14ac:dyDescent="0.25">
      <c r="A1064" s="53" t="s">
        <v>707</v>
      </c>
      <c r="B1064" s="29" t="s">
        <v>448</v>
      </c>
      <c r="C1064" s="29" t="s">
        <v>74</v>
      </c>
      <c r="D1064" s="29" t="s">
        <v>15</v>
      </c>
      <c r="E1064" s="29" t="s">
        <v>329</v>
      </c>
      <c r="F1064" s="29" t="s">
        <v>13</v>
      </c>
      <c r="G1064" s="30">
        <f>G1065+G1070+G1073+G1076</f>
        <v>2628.7000000000003</v>
      </c>
      <c r="H1064" s="30">
        <f>H1065+H1070+H1073+H1076</f>
        <v>2288.4999999999995</v>
      </c>
      <c r="I1064" s="30">
        <f>I1065+I1070+I1073+I1076</f>
        <v>2376.6</v>
      </c>
    </row>
    <row r="1065" spans="1:9" ht="40.5" customHeight="1" x14ac:dyDescent="0.25">
      <c r="A1065" s="31" t="s">
        <v>145</v>
      </c>
      <c r="B1065" s="29" t="s">
        <v>448</v>
      </c>
      <c r="C1065" s="29" t="s">
        <v>74</v>
      </c>
      <c r="D1065" s="29" t="s">
        <v>15</v>
      </c>
      <c r="E1065" s="29" t="s">
        <v>708</v>
      </c>
      <c r="F1065" s="29" t="s">
        <v>13</v>
      </c>
      <c r="G1065" s="30">
        <f>G1066+G1068</f>
        <v>2499.6000000000004</v>
      </c>
      <c r="H1065" s="30">
        <f>H1066+H1068</f>
        <v>2142.2999999999997</v>
      </c>
      <c r="I1065" s="30">
        <f>I1066+I1068</f>
        <v>2230.4</v>
      </c>
    </row>
    <row r="1066" spans="1:9" ht="71.25" customHeight="1" x14ac:dyDescent="0.25">
      <c r="A1066" s="31" t="s">
        <v>22</v>
      </c>
      <c r="B1066" s="29" t="s">
        <v>448</v>
      </c>
      <c r="C1066" s="29" t="s">
        <v>74</v>
      </c>
      <c r="D1066" s="29" t="s">
        <v>15</v>
      </c>
      <c r="E1066" s="29" t="s">
        <v>708</v>
      </c>
      <c r="F1066" s="29" t="s">
        <v>23</v>
      </c>
      <c r="G1066" s="30">
        <f>G1067</f>
        <v>2309.6000000000004</v>
      </c>
      <c r="H1066" s="30">
        <f>H1067</f>
        <v>2092.2999999999997</v>
      </c>
      <c r="I1066" s="30">
        <f>I1067</f>
        <v>2180.4</v>
      </c>
    </row>
    <row r="1067" spans="1:9" ht="40.5" customHeight="1" x14ac:dyDescent="0.25">
      <c r="A1067" s="31" t="s">
        <v>147</v>
      </c>
      <c r="B1067" s="29" t="s">
        <v>448</v>
      </c>
      <c r="C1067" s="29" t="s">
        <v>74</v>
      </c>
      <c r="D1067" s="29" t="s">
        <v>15</v>
      </c>
      <c r="E1067" s="29" t="s">
        <v>708</v>
      </c>
      <c r="F1067" s="29" t="s">
        <v>148</v>
      </c>
      <c r="G1067" s="30">
        <f>2415.8-105.1-11.7+8.1+2.5</f>
        <v>2309.6000000000004</v>
      </c>
      <c r="H1067" s="30">
        <f>2381.7-300+8.1+2.5</f>
        <v>2092.2999999999997</v>
      </c>
      <c r="I1067" s="30">
        <f>2469.8-300+8.1+2.5</f>
        <v>2180.4</v>
      </c>
    </row>
    <row r="1068" spans="1:9" ht="40.5" customHeight="1" x14ac:dyDescent="0.25">
      <c r="A1068" s="31" t="s">
        <v>32</v>
      </c>
      <c r="B1068" s="29" t="s">
        <v>448</v>
      </c>
      <c r="C1068" s="29" t="s">
        <v>74</v>
      </c>
      <c r="D1068" s="29" t="s">
        <v>15</v>
      </c>
      <c r="E1068" s="29" t="s">
        <v>708</v>
      </c>
      <c r="F1068" s="29" t="s">
        <v>33</v>
      </c>
      <c r="G1068" s="30">
        <f>G1069</f>
        <v>190</v>
      </c>
      <c r="H1068" s="30">
        <f>H1069</f>
        <v>50</v>
      </c>
      <c r="I1068" s="30">
        <f>I1069</f>
        <v>50</v>
      </c>
    </row>
    <row r="1069" spans="1:9" ht="40.5" customHeight="1" x14ac:dyDescent="0.25">
      <c r="A1069" s="31" t="s">
        <v>34</v>
      </c>
      <c r="B1069" s="29" t="s">
        <v>448</v>
      </c>
      <c r="C1069" s="29" t="s">
        <v>74</v>
      </c>
      <c r="D1069" s="29" t="s">
        <v>15</v>
      </c>
      <c r="E1069" s="29" t="s">
        <v>708</v>
      </c>
      <c r="F1069" s="29" t="s">
        <v>35</v>
      </c>
      <c r="G1069" s="30">
        <f>240-50</f>
        <v>190</v>
      </c>
      <c r="H1069" s="30">
        <v>50</v>
      </c>
      <c r="I1069" s="30">
        <v>50</v>
      </c>
    </row>
    <row r="1070" spans="1:9" ht="60" customHeight="1" x14ac:dyDescent="0.25">
      <c r="A1070" s="31" t="s">
        <v>143</v>
      </c>
      <c r="B1070" s="29" t="s">
        <v>448</v>
      </c>
      <c r="C1070" s="29" t="s">
        <v>74</v>
      </c>
      <c r="D1070" s="29" t="s">
        <v>15</v>
      </c>
      <c r="E1070" s="29" t="s">
        <v>716</v>
      </c>
      <c r="F1070" s="29" t="s">
        <v>13</v>
      </c>
      <c r="G1070" s="30">
        <f>G1071</f>
        <v>22.9</v>
      </c>
      <c r="H1070" s="30">
        <f t="shared" ref="H1070:I1071" si="146">H1071</f>
        <v>40</v>
      </c>
      <c r="I1070" s="30">
        <f t="shared" si="146"/>
        <v>40</v>
      </c>
    </row>
    <row r="1071" spans="1:9" ht="21.75" customHeight="1" x14ac:dyDescent="0.25">
      <c r="A1071" s="31" t="s">
        <v>36</v>
      </c>
      <c r="B1071" s="29" t="s">
        <v>448</v>
      </c>
      <c r="C1071" s="29" t="s">
        <v>74</v>
      </c>
      <c r="D1071" s="29" t="s">
        <v>15</v>
      </c>
      <c r="E1071" s="29" t="s">
        <v>716</v>
      </c>
      <c r="F1071" s="29" t="s">
        <v>37</v>
      </c>
      <c r="G1071" s="30">
        <f>G1072</f>
        <v>22.9</v>
      </c>
      <c r="H1071" s="30">
        <f t="shared" si="146"/>
        <v>40</v>
      </c>
      <c r="I1071" s="30">
        <f t="shared" si="146"/>
        <v>40</v>
      </c>
    </row>
    <row r="1072" spans="1:9" ht="25.5" customHeight="1" x14ac:dyDescent="0.25">
      <c r="A1072" s="31" t="s">
        <v>38</v>
      </c>
      <c r="B1072" s="29" t="s">
        <v>448</v>
      </c>
      <c r="C1072" s="29" t="s">
        <v>74</v>
      </c>
      <c r="D1072" s="29" t="s">
        <v>15</v>
      </c>
      <c r="E1072" s="29" t="s">
        <v>716</v>
      </c>
      <c r="F1072" s="29" t="s">
        <v>39</v>
      </c>
      <c r="G1072" s="30">
        <f>40-17.1</f>
        <v>22.9</v>
      </c>
      <c r="H1072" s="30">
        <v>40</v>
      </c>
      <c r="I1072" s="30">
        <v>40</v>
      </c>
    </row>
    <row r="1073" spans="1:9" ht="27.75" customHeight="1" x14ac:dyDescent="0.25">
      <c r="A1073" s="31" t="s">
        <v>467</v>
      </c>
      <c r="B1073" s="29" t="s">
        <v>448</v>
      </c>
      <c r="C1073" s="29" t="s">
        <v>74</v>
      </c>
      <c r="D1073" s="29" t="s">
        <v>15</v>
      </c>
      <c r="E1073" s="29" t="s">
        <v>486</v>
      </c>
      <c r="F1073" s="29" t="s">
        <v>13</v>
      </c>
      <c r="G1073" s="30">
        <f>G1074</f>
        <v>105.1</v>
      </c>
      <c r="H1073" s="30">
        <f t="shared" ref="H1073:I1074" si="147">H1074</f>
        <v>105.1</v>
      </c>
      <c r="I1073" s="30">
        <f t="shared" si="147"/>
        <v>105.1</v>
      </c>
    </row>
    <row r="1074" spans="1:9" ht="68.25" customHeight="1" x14ac:dyDescent="0.25">
      <c r="A1074" s="31" t="s">
        <v>22</v>
      </c>
      <c r="B1074" s="29" t="s">
        <v>448</v>
      </c>
      <c r="C1074" s="29" t="s">
        <v>74</v>
      </c>
      <c r="D1074" s="29" t="s">
        <v>15</v>
      </c>
      <c r="E1074" s="29" t="s">
        <v>486</v>
      </c>
      <c r="F1074" s="29" t="s">
        <v>23</v>
      </c>
      <c r="G1074" s="30">
        <f>G1075</f>
        <v>105.1</v>
      </c>
      <c r="H1074" s="30">
        <f t="shared" si="147"/>
        <v>105.1</v>
      </c>
      <c r="I1074" s="30">
        <f t="shared" si="147"/>
        <v>105.1</v>
      </c>
    </row>
    <row r="1075" spans="1:9" ht="25.5" customHeight="1" x14ac:dyDescent="0.25">
      <c r="A1075" s="31" t="s">
        <v>147</v>
      </c>
      <c r="B1075" s="29" t="s">
        <v>448</v>
      </c>
      <c r="C1075" s="29" t="s">
        <v>74</v>
      </c>
      <c r="D1075" s="29" t="s">
        <v>15</v>
      </c>
      <c r="E1075" s="29" t="s">
        <v>486</v>
      </c>
      <c r="F1075" s="29" t="s">
        <v>148</v>
      </c>
      <c r="G1075" s="30">
        <v>105.1</v>
      </c>
      <c r="H1075" s="30">
        <v>105.1</v>
      </c>
      <c r="I1075" s="30">
        <v>105.1</v>
      </c>
    </row>
    <row r="1076" spans="1:9" ht="43.5" customHeight="1" x14ac:dyDescent="0.25">
      <c r="A1076" s="31" t="s">
        <v>719</v>
      </c>
      <c r="B1076" s="29" t="s">
        <v>448</v>
      </c>
      <c r="C1076" s="29" t="s">
        <v>74</v>
      </c>
      <c r="D1076" s="29" t="s">
        <v>15</v>
      </c>
      <c r="E1076" s="29" t="s">
        <v>487</v>
      </c>
      <c r="F1076" s="29" t="s">
        <v>13</v>
      </c>
      <c r="G1076" s="30">
        <f>G1077</f>
        <v>1.0999999999999996</v>
      </c>
      <c r="H1076" s="30">
        <f t="shared" ref="H1076:I1077" si="148">H1077</f>
        <v>1.0999999999999996</v>
      </c>
      <c r="I1076" s="30">
        <f t="shared" si="148"/>
        <v>1.0999999999999996</v>
      </c>
    </row>
    <row r="1077" spans="1:9" ht="69" customHeight="1" x14ac:dyDescent="0.25">
      <c r="A1077" s="31" t="s">
        <v>22</v>
      </c>
      <c r="B1077" s="29" t="s">
        <v>448</v>
      </c>
      <c r="C1077" s="29" t="s">
        <v>74</v>
      </c>
      <c r="D1077" s="29" t="s">
        <v>15</v>
      </c>
      <c r="E1077" s="29" t="s">
        <v>487</v>
      </c>
      <c r="F1077" s="29" t="s">
        <v>23</v>
      </c>
      <c r="G1077" s="30">
        <f>G1078</f>
        <v>1.0999999999999996</v>
      </c>
      <c r="H1077" s="30">
        <f t="shared" si="148"/>
        <v>1.0999999999999996</v>
      </c>
      <c r="I1077" s="30">
        <f t="shared" si="148"/>
        <v>1.0999999999999996</v>
      </c>
    </row>
    <row r="1078" spans="1:9" ht="25.5" customHeight="1" x14ac:dyDescent="0.25">
      <c r="A1078" s="31" t="s">
        <v>147</v>
      </c>
      <c r="B1078" s="29" t="s">
        <v>448</v>
      </c>
      <c r="C1078" s="29" t="s">
        <v>74</v>
      </c>
      <c r="D1078" s="29" t="s">
        <v>15</v>
      </c>
      <c r="E1078" s="29" t="s">
        <v>487</v>
      </c>
      <c r="F1078" s="29" t="s">
        <v>148</v>
      </c>
      <c r="G1078" s="30">
        <f>11.7-8.1-2.5</f>
        <v>1.0999999999999996</v>
      </c>
      <c r="H1078" s="30">
        <f>11.7-8.1-2.5</f>
        <v>1.0999999999999996</v>
      </c>
      <c r="I1078" s="30">
        <f>11.7-8.1-2.5</f>
        <v>1.0999999999999996</v>
      </c>
    </row>
    <row r="1079" spans="1:9" ht="28.5" customHeight="1" x14ac:dyDescent="0.25">
      <c r="A1079" s="52" t="s">
        <v>710</v>
      </c>
      <c r="B1079" s="29" t="s">
        <v>448</v>
      </c>
      <c r="C1079" s="29" t="s">
        <v>74</v>
      </c>
      <c r="D1079" s="29" t="s">
        <v>15</v>
      </c>
      <c r="E1079" s="29" t="s">
        <v>709</v>
      </c>
      <c r="F1079" s="29" t="s">
        <v>13</v>
      </c>
      <c r="G1079" s="30">
        <f>G1080</f>
        <v>53</v>
      </c>
      <c r="H1079" s="30">
        <f t="shared" ref="H1079:I1080" si="149">H1080</f>
        <v>21</v>
      </c>
      <c r="I1079" s="30">
        <f t="shared" si="149"/>
        <v>21</v>
      </c>
    </row>
    <row r="1080" spans="1:9" ht="40.5" customHeight="1" x14ac:dyDescent="0.25">
      <c r="A1080" s="31" t="s">
        <v>145</v>
      </c>
      <c r="B1080" s="29" t="s">
        <v>448</v>
      </c>
      <c r="C1080" s="29" t="s">
        <v>74</v>
      </c>
      <c r="D1080" s="29" t="s">
        <v>15</v>
      </c>
      <c r="E1080" s="29" t="s">
        <v>711</v>
      </c>
      <c r="F1080" s="29" t="s">
        <v>13</v>
      </c>
      <c r="G1080" s="30">
        <f>G1081</f>
        <v>53</v>
      </c>
      <c r="H1080" s="30">
        <f t="shared" si="149"/>
        <v>21</v>
      </c>
      <c r="I1080" s="30">
        <f t="shared" si="149"/>
        <v>21</v>
      </c>
    </row>
    <row r="1081" spans="1:9" ht="40.5" customHeight="1" x14ac:dyDescent="0.25">
      <c r="A1081" s="31" t="s">
        <v>32</v>
      </c>
      <c r="B1081" s="29" t="s">
        <v>448</v>
      </c>
      <c r="C1081" s="29" t="s">
        <v>74</v>
      </c>
      <c r="D1081" s="29" t="s">
        <v>15</v>
      </c>
      <c r="E1081" s="29" t="s">
        <v>711</v>
      </c>
      <c r="F1081" s="29" t="s">
        <v>33</v>
      </c>
      <c r="G1081" s="30">
        <f>G1082</f>
        <v>53</v>
      </c>
      <c r="H1081" s="30">
        <f>H1082</f>
        <v>21</v>
      </c>
      <c r="I1081" s="30">
        <f>I1082</f>
        <v>21</v>
      </c>
    </row>
    <row r="1082" spans="1:9" ht="32.25" customHeight="1" x14ac:dyDescent="0.25">
      <c r="A1082" s="31" t="s">
        <v>34</v>
      </c>
      <c r="B1082" s="29" t="s">
        <v>448</v>
      </c>
      <c r="C1082" s="29" t="s">
        <v>74</v>
      </c>
      <c r="D1082" s="29" t="s">
        <v>15</v>
      </c>
      <c r="E1082" s="29" t="s">
        <v>711</v>
      </c>
      <c r="F1082" s="29" t="s">
        <v>35</v>
      </c>
      <c r="G1082" s="30">
        <v>53</v>
      </c>
      <c r="H1082" s="30">
        <v>21</v>
      </c>
      <c r="I1082" s="30">
        <v>21</v>
      </c>
    </row>
    <row r="1083" spans="1:9" ht="71.25" customHeight="1" x14ac:dyDescent="0.25">
      <c r="A1083" s="52" t="s">
        <v>717</v>
      </c>
      <c r="B1083" s="29" t="s">
        <v>448</v>
      </c>
      <c r="C1083" s="29" t="s">
        <v>74</v>
      </c>
      <c r="D1083" s="29" t="s">
        <v>15</v>
      </c>
      <c r="E1083" s="29" t="s">
        <v>712</v>
      </c>
      <c r="F1083" s="29" t="s">
        <v>13</v>
      </c>
      <c r="G1083" s="30">
        <f>G1084</f>
        <v>152</v>
      </c>
      <c r="H1083" s="30">
        <f t="shared" ref="H1083:I1083" si="150">H1084</f>
        <v>110</v>
      </c>
      <c r="I1083" s="30">
        <f t="shared" si="150"/>
        <v>110</v>
      </c>
    </row>
    <row r="1084" spans="1:9" ht="29.25" customHeight="1" x14ac:dyDescent="0.25">
      <c r="A1084" s="31" t="s">
        <v>89</v>
      </c>
      <c r="B1084" s="29" t="s">
        <v>448</v>
      </c>
      <c r="C1084" s="29" t="s">
        <v>74</v>
      </c>
      <c r="D1084" s="29" t="s">
        <v>15</v>
      </c>
      <c r="E1084" s="29" t="s">
        <v>789</v>
      </c>
      <c r="F1084" s="29" t="s">
        <v>13</v>
      </c>
      <c r="G1084" s="30">
        <f>G1085+G1087</f>
        <v>152</v>
      </c>
      <c r="H1084" s="30">
        <f t="shared" ref="H1084:I1084" si="151">H1085+H1087</f>
        <v>110</v>
      </c>
      <c r="I1084" s="30">
        <f t="shared" si="151"/>
        <v>110</v>
      </c>
    </row>
    <row r="1085" spans="1:9" ht="69.75" customHeight="1" x14ac:dyDescent="0.25">
      <c r="A1085" s="31" t="s">
        <v>22</v>
      </c>
      <c r="B1085" s="29" t="s">
        <v>448</v>
      </c>
      <c r="C1085" s="29" t="s">
        <v>74</v>
      </c>
      <c r="D1085" s="29" t="s">
        <v>15</v>
      </c>
      <c r="E1085" s="29" t="s">
        <v>789</v>
      </c>
      <c r="F1085" s="29" t="s">
        <v>23</v>
      </c>
      <c r="G1085" s="30">
        <f>G1086</f>
        <v>102</v>
      </c>
      <c r="H1085" s="30">
        <f>H1086</f>
        <v>80</v>
      </c>
      <c r="I1085" s="30">
        <f>I1086</f>
        <v>80</v>
      </c>
    </row>
    <row r="1086" spans="1:9" ht="30" customHeight="1" x14ac:dyDescent="0.25">
      <c r="A1086" s="31" t="s">
        <v>147</v>
      </c>
      <c r="B1086" s="29" t="s">
        <v>448</v>
      </c>
      <c r="C1086" s="29" t="s">
        <v>74</v>
      </c>
      <c r="D1086" s="29" t="s">
        <v>15</v>
      </c>
      <c r="E1086" s="29" t="s">
        <v>789</v>
      </c>
      <c r="F1086" s="29" t="s">
        <v>148</v>
      </c>
      <c r="G1086" s="30">
        <f>152-50</f>
        <v>102</v>
      </c>
      <c r="H1086" s="30">
        <v>80</v>
      </c>
      <c r="I1086" s="30">
        <v>80</v>
      </c>
    </row>
    <row r="1087" spans="1:9" ht="40.5" customHeight="1" x14ac:dyDescent="0.25">
      <c r="A1087" s="31" t="s">
        <v>32</v>
      </c>
      <c r="B1087" s="29" t="s">
        <v>448</v>
      </c>
      <c r="C1087" s="29" t="s">
        <v>74</v>
      </c>
      <c r="D1087" s="29" t="s">
        <v>15</v>
      </c>
      <c r="E1087" s="29" t="s">
        <v>789</v>
      </c>
      <c r="F1087" s="29" t="s">
        <v>33</v>
      </c>
      <c r="G1087" s="30">
        <f>G1088</f>
        <v>50</v>
      </c>
      <c r="H1087" s="30">
        <f t="shared" ref="H1087:I1087" si="152">H1088</f>
        <v>30</v>
      </c>
      <c r="I1087" s="30">
        <f t="shared" si="152"/>
        <v>30</v>
      </c>
    </row>
    <row r="1088" spans="1:9" ht="40.5" customHeight="1" x14ac:dyDescent="0.25">
      <c r="A1088" s="31" t="s">
        <v>34</v>
      </c>
      <c r="B1088" s="29" t="s">
        <v>448</v>
      </c>
      <c r="C1088" s="29" t="s">
        <v>74</v>
      </c>
      <c r="D1088" s="29" t="s">
        <v>15</v>
      </c>
      <c r="E1088" s="29" t="s">
        <v>789</v>
      </c>
      <c r="F1088" s="29" t="s">
        <v>35</v>
      </c>
      <c r="G1088" s="30">
        <v>50</v>
      </c>
      <c r="H1088" s="30">
        <v>30</v>
      </c>
      <c r="I1088" s="30">
        <v>30</v>
      </c>
    </row>
    <row r="1089" spans="1:9" ht="37.5" customHeight="1" x14ac:dyDescent="0.25">
      <c r="A1089" s="52" t="s">
        <v>718</v>
      </c>
      <c r="B1089" s="29" t="s">
        <v>448</v>
      </c>
      <c r="C1089" s="29" t="s">
        <v>74</v>
      </c>
      <c r="D1089" s="29" t="s">
        <v>15</v>
      </c>
      <c r="E1089" s="29" t="s">
        <v>713</v>
      </c>
      <c r="F1089" s="29" t="s">
        <v>13</v>
      </c>
      <c r="G1089" s="30">
        <f>G1090</f>
        <v>30</v>
      </c>
      <c r="H1089" s="30">
        <f t="shared" ref="H1089:I1091" si="153">H1090</f>
        <v>25</v>
      </c>
      <c r="I1089" s="30">
        <f t="shared" si="153"/>
        <v>25</v>
      </c>
    </row>
    <row r="1090" spans="1:9" ht="37.5" customHeight="1" x14ac:dyDescent="0.25">
      <c r="A1090" s="31" t="s">
        <v>89</v>
      </c>
      <c r="B1090" s="29" t="s">
        <v>448</v>
      </c>
      <c r="C1090" s="29" t="s">
        <v>74</v>
      </c>
      <c r="D1090" s="29" t="s">
        <v>15</v>
      </c>
      <c r="E1090" s="29" t="s">
        <v>790</v>
      </c>
      <c r="F1090" s="29" t="s">
        <v>13</v>
      </c>
      <c r="G1090" s="30">
        <f>G1091</f>
        <v>30</v>
      </c>
      <c r="H1090" s="30">
        <f t="shared" si="153"/>
        <v>25</v>
      </c>
      <c r="I1090" s="30">
        <f t="shared" si="153"/>
        <v>25</v>
      </c>
    </row>
    <row r="1091" spans="1:9" ht="40.5" customHeight="1" x14ac:dyDescent="0.25">
      <c r="A1091" s="31" t="s">
        <v>32</v>
      </c>
      <c r="B1091" s="29" t="s">
        <v>448</v>
      </c>
      <c r="C1091" s="29" t="s">
        <v>74</v>
      </c>
      <c r="D1091" s="29" t="s">
        <v>15</v>
      </c>
      <c r="E1091" s="29" t="s">
        <v>790</v>
      </c>
      <c r="F1091" s="29" t="s">
        <v>33</v>
      </c>
      <c r="G1091" s="30">
        <f>G1092</f>
        <v>30</v>
      </c>
      <c r="H1091" s="30">
        <f t="shared" si="153"/>
        <v>25</v>
      </c>
      <c r="I1091" s="30">
        <f t="shared" si="153"/>
        <v>25</v>
      </c>
    </row>
    <row r="1092" spans="1:9" ht="40.5" customHeight="1" x14ac:dyDescent="0.25">
      <c r="A1092" s="31" t="s">
        <v>34</v>
      </c>
      <c r="B1092" s="29" t="s">
        <v>448</v>
      </c>
      <c r="C1092" s="29" t="s">
        <v>74</v>
      </c>
      <c r="D1092" s="29" t="s">
        <v>15</v>
      </c>
      <c r="E1092" s="29" t="s">
        <v>790</v>
      </c>
      <c r="F1092" s="29" t="s">
        <v>35</v>
      </c>
      <c r="G1092" s="30">
        <v>30</v>
      </c>
      <c r="H1092" s="30">
        <v>25</v>
      </c>
      <c r="I1092" s="30">
        <v>25</v>
      </c>
    </row>
    <row r="1093" spans="1:9" ht="33" customHeight="1" x14ac:dyDescent="0.25">
      <c r="A1093" s="52" t="s">
        <v>715</v>
      </c>
      <c r="B1093" s="29" t="s">
        <v>448</v>
      </c>
      <c r="C1093" s="29" t="s">
        <v>74</v>
      </c>
      <c r="D1093" s="29" t="s">
        <v>15</v>
      </c>
      <c r="E1093" s="29" t="s">
        <v>714</v>
      </c>
      <c r="F1093" s="29" t="s">
        <v>13</v>
      </c>
      <c r="G1093" s="30">
        <f>G1094</f>
        <v>140</v>
      </c>
      <c r="H1093" s="30">
        <f t="shared" ref="H1093:I1095" si="154">H1094</f>
        <v>65.5</v>
      </c>
      <c r="I1093" s="30">
        <f t="shared" si="154"/>
        <v>27.299999999999997</v>
      </c>
    </row>
    <row r="1094" spans="1:9" ht="40.5" customHeight="1" x14ac:dyDescent="0.25">
      <c r="A1094" s="31" t="s">
        <v>89</v>
      </c>
      <c r="B1094" s="29" t="s">
        <v>448</v>
      </c>
      <c r="C1094" s="29" t="s">
        <v>74</v>
      </c>
      <c r="D1094" s="29" t="s">
        <v>15</v>
      </c>
      <c r="E1094" s="29" t="s">
        <v>791</v>
      </c>
      <c r="F1094" s="29" t="s">
        <v>13</v>
      </c>
      <c r="G1094" s="30">
        <f>G1095</f>
        <v>140</v>
      </c>
      <c r="H1094" s="30">
        <f t="shared" si="154"/>
        <v>65.5</v>
      </c>
      <c r="I1094" s="30">
        <f t="shared" si="154"/>
        <v>27.299999999999997</v>
      </c>
    </row>
    <row r="1095" spans="1:9" ht="40.5" customHeight="1" x14ac:dyDescent="0.25">
      <c r="A1095" s="31" t="s">
        <v>32</v>
      </c>
      <c r="B1095" s="29" t="s">
        <v>448</v>
      </c>
      <c r="C1095" s="29" t="s">
        <v>74</v>
      </c>
      <c r="D1095" s="29" t="s">
        <v>15</v>
      </c>
      <c r="E1095" s="29" t="s">
        <v>791</v>
      </c>
      <c r="F1095" s="29" t="s">
        <v>33</v>
      </c>
      <c r="G1095" s="30">
        <f>G1096</f>
        <v>140</v>
      </c>
      <c r="H1095" s="30">
        <f t="shared" si="154"/>
        <v>65.5</v>
      </c>
      <c r="I1095" s="30">
        <f t="shared" si="154"/>
        <v>27.299999999999997</v>
      </c>
    </row>
    <row r="1096" spans="1:9" ht="40.5" customHeight="1" x14ac:dyDescent="0.25">
      <c r="A1096" s="31" t="s">
        <v>34</v>
      </c>
      <c r="B1096" s="29" t="s">
        <v>448</v>
      </c>
      <c r="C1096" s="29" t="s">
        <v>74</v>
      </c>
      <c r="D1096" s="29" t="s">
        <v>15</v>
      </c>
      <c r="E1096" s="29" t="s">
        <v>791</v>
      </c>
      <c r="F1096" s="29" t="s">
        <v>35</v>
      </c>
      <c r="G1096" s="30">
        <v>140</v>
      </c>
      <c r="H1096" s="30">
        <f>120+45.5-100</f>
        <v>65.5</v>
      </c>
      <c r="I1096" s="30">
        <f>120+7.3-100</f>
        <v>27.299999999999997</v>
      </c>
    </row>
    <row r="1097" spans="1:9" ht="42.75" hidden="1" customHeight="1" x14ac:dyDescent="0.25">
      <c r="A1097" s="31" t="s">
        <v>393</v>
      </c>
      <c r="B1097" s="29" t="s">
        <v>448</v>
      </c>
      <c r="C1097" s="29" t="s">
        <v>74</v>
      </c>
      <c r="D1097" s="29" t="s">
        <v>15</v>
      </c>
      <c r="E1097" s="29" t="s">
        <v>394</v>
      </c>
      <c r="F1097" s="29" t="s">
        <v>13</v>
      </c>
      <c r="G1097" s="30">
        <f>G1098</f>
        <v>0</v>
      </c>
      <c r="H1097" s="30">
        <f t="shared" ref="H1097:I1099" si="155">H1098</f>
        <v>0</v>
      </c>
      <c r="I1097" s="30">
        <f t="shared" si="155"/>
        <v>0</v>
      </c>
    </row>
    <row r="1098" spans="1:9" ht="18.75" hidden="1" customHeight="1" x14ac:dyDescent="0.25">
      <c r="A1098" s="31" t="s">
        <v>89</v>
      </c>
      <c r="B1098" s="29" t="s">
        <v>448</v>
      </c>
      <c r="C1098" s="29" t="s">
        <v>74</v>
      </c>
      <c r="D1098" s="29" t="s">
        <v>15</v>
      </c>
      <c r="E1098" s="29" t="s">
        <v>395</v>
      </c>
      <c r="F1098" s="29" t="s">
        <v>13</v>
      </c>
      <c r="G1098" s="30">
        <f>G1099</f>
        <v>0</v>
      </c>
      <c r="H1098" s="30">
        <f t="shared" si="155"/>
        <v>0</v>
      </c>
      <c r="I1098" s="30">
        <f t="shared" si="155"/>
        <v>0</v>
      </c>
    </row>
    <row r="1099" spans="1:9" ht="30.75" hidden="1" customHeight="1" x14ac:dyDescent="0.25">
      <c r="A1099" s="31" t="s">
        <v>32</v>
      </c>
      <c r="B1099" s="29" t="s">
        <v>448</v>
      </c>
      <c r="C1099" s="29" t="s">
        <v>74</v>
      </c>
      <c r="D1099" s="29" t="s">
        <v>15</v>
      </c>
      <c r="E1099" s="29" t="s">
        <v>395</v>
      </c>
      <c r="F1099" s="29" t="s">
        <v>33</v>
      </c>
      <c r="G1099" s="30">
        <f>G1100</f>
        <v>0</v>
      </c>
      <c r="H1099" s="30">
        <f t="shared" si="155"/>
        <v>0</v>
      </c>
      <c r="I1099" s="30">
        <f t="shared" si="155"/>
        <v>0</v>
      </c>
    </row>
    <row r="1100" spans="1:9" ht="30" hidden="1" customHeight="1" x14ac:dyDescent="0.25">
      <c r="A1100" s="31" t="s">
        <v>34</v>
      </c>
      <c r="B1100" s="29" t="s">
        <v>448</v>
      </c>
      <c r="C1100" s="29" t="s">
        <v>74</v>
      </c>
      <c r="D1100" s="29" t="s">
        <v>15</v>
      </c>
      <c r="E1100" s="29" t="s">
        <v>395</v>
      </c>
      <c r="F1100" s="29" t="s">
        <v>35</v>
      </c>
      <c r="G1100" s="30">
        <v>0</v>
      </c>
      <c r="H1100" s="30">
        <v>0</v>
      </c>
      <c r="I1100" s="30">
        <v>0</v>
      </c>
    </row>
    <row r="1101" spans="1:9" ht="64.5" hidden="1" x14ac:dyDescent="0.25">
      <c r="A1101" s="31" t="s">
        <v>339</v>
      </c>
      <c r="B1101" s="29" t="s">
        <v>448</v>
      </c>
      <c r="C1101" s="29" t="s">
        <v>74</v>
      </c>
      <c r="D1101" s="29" t="s">
        <v>15</v>
      </c>
      <c r="E1101" s="29" t="s">
        <v>313</v>
      </c>
      <c r="F1101" s="29" t="s">
        <v>13</v>
      </c>
      <c r="G1101" s="30">
        <f>G1102</f>
        <v>0</v>
      </c>
      <c r="H1101" s="30">
        <f>H1102</f>
        <v>0</v>
      </c>
      <c r="I1101" s="30">
        <f>I1102</f>
        <v>0</v>
      </c>
    </row>
    <row r="1102" spans="1:9" ht="20.25" hidden="1" customHeight="1" x14ac:dyDescent="0.25">
      <c r="A1102" s="31" t="s">
        <v>89</v>
      </c>
      <c r="B1102" s="29" t="s">
        <v>448</v>
      </c>
      <c r="C1102" s="29" t="s">
        <v>74</v>
      </c>
      <c r="D1102" s="29" t="s">
        <v>15</v>
      </c>
      <c r="E1102" s="29" t="s">
        <v>314</v>
      </c>
      <c r="F1102" s="29" t="s">
        <v>13</v>
      </c>
      <c r="G1102" s="30">
        <f>G1103+G1105</f>
        <v>0</v>
      </c>
      <c r="H1102" s="30">
        <f>H1103+H1105</f>
        <v>0</v>
      </c>
      <c r="I1102" s="30">
        <f>I1103+I1105</f>
        <v>0</v>
      </c>
    </row>
    <row r="1103" spans="1:9" ht="69.75" hidden="1" customHeight="1" x14ac:dyDescent="0.25">
      <c r="A1103" s="31" t="s">
        <v>22</v>
      </c>
      <c r="B1103" s="29" t="s">
        <v>448</v>
      </c>
      <c r="C1103" s="29" t="s">
        <v>74</v>
      </c>
      <c r="D1103" s="29" t="s">
        <v>15</v>
      </c>
      <c r="E1103" s="29" t="s">
        <v>314</v>
      </c>
      <c r="F1103" s="29" t="s">
        <v>23</v>
      </c>
      <c r="G1103" s="30">
        <f>G1104</f>
        <v>0</v>
      </c>
      <c r="H1103" s="30">
        <f>H1104</f>
        <v>0</v>
      </c>
      <c r="I1103" s="30">
        <f>I1104</f>
        <v>0</v>
      </c>
    </row>
    <row r="1104" spans="1:9" ht="19.5" hidden="1" customHeight="1" x14ac:dyDescent="0.25">
      <c r="A1104" s="31" t="s">
        <v>147</v>
      </c>
      <c r="B1104" s="29" t="s">
        <v>448</v>
      </c>
      <c r="C1104" s="29" t="s">
        <v>74</v>
      </c>
      <c r="D1104" s="29" t="s">
        <v>15</v>
      </c>
      <c r="E1104" s="29" t="s">
        <v>314</v>
      </c>
      <c r="F1104" s="29" t="s">
        <v>148</v>
      </c>
      <c r="G1104" s="30">
        <v>0</v>
      </c>
      <c r="H1104" s="30">
        <v>0</v>
      </c>
      <c r="I1104" s="30">
        <v>0</v>
      </c>
    </row>
    <row r="1105" spans="1:9" ht="30.75" hidden="1" customHeight="1" x14ac:dyDescent="0.25">
      <c r="A1105" s="31" t="s">
        <v>32</v>
      </c>
      <c r="B1105" s="29" t="s">
        <v>448</v>
      </c>
      <c r="C1105" s="29" t="s">
        <v>74</v>
      </c>
      <c r="D1105" s="29" t="s">
        <v>15</v>
      </c>
      <c r="E1105" s="29" t="s">
        <v>314</v>
      </c>
      <c r="F1105" s="29" t="s">
        <v>33</v>
      </c>
      <c r="G1105" s="30">
        <f>G1106</f>
        <v>0</v>
      </c>
      <c r="H1105" s="30">
        <f>H1106</f>
        <v>0</v>
      </c>
      <c r="I1105" s="30">
        <f>I1106</f>
        <v>0</v>
      </c>
    </row>
    <row r="1106" spans="1:9" ht="26.25" hidden="1" x14ac:dyDescent="0.25">
      <c r="A1106" s="31" t="s">
        <v>34</v>
      </c>
      <c r="B1106" s="29" t="s">
        <v>448</v>
      </c>
      <c r="C1106" s="29" t="s">
        <v>74</v>
      </c>
      <c r="D1106" s="29" t="s">
        <v>15</v>
      </c>
      <c r="E1106" s="29" t="s">
        <v>314</v>
      </c>
      <c r="F1106" s="29" t="s">
        <v>35</v>
      </c>
      <c r="G1106" s="30">
        <v>0</v>
      </c>
      <c r="H1106" s="30">
        <v>0</v>
      </c>
      <c r="I1106" s="30">
        <v>0</v>
      </c>
    </row>
    <row r="1107" spans="1:9" ht="26.25" hidden="1" x14ac:dyDescent="0.25">
      <c r="A1107" s="31" t="s">
        <v>396</v>
      </c>
      <c r="B1107" s="29" t="s">
        <v>448</v>
      </c>
      <c r="C1107" s="29" t="s">
        <v>74</v>
      </c>
      <c r="D1107" s="29" t="s">
        <v>15</v>
      </c>
      <c r="E1107" s="29" t="s">
        <v>397</v>
      </c>
      <c r="F1107" s="29" t="s">
        <v>13</v>
      </c>
      <c r="G1107" s="30">
        <f>G1108</f>
        <v>0</v>
      </c>
      <c r="H1107" s="62"/>
      <c r="I1107" s="62"/>
    </row>
    <row r="1108" spans="1:9" ht="15" hidden="1" x14ac:dyDescent="0.25">
      <c r="A1108" s="31" t="s">
        <v>89</v>
      </c>
      <c r="B1108" s="29" t="s">
        <v>448</v>
      </c>
      <c r="C1108" s="29" t="s">
        <v>74</v>
      </c>
      <c r="D1108" s="29" t="s">
        <v>15</v>
      </c>
      <c r="E1108" s="29" t="s">
        <v>398</v>
      </c>
      <c r="F1108" s="29" t="s">
        <v>13</v>
      </c>
      <c r="G1108" s="30">
        <f>G1109</f>
        <v>0</v>
      </c>
      <c r="H1108" s="62"/>
      <c r="I1108" s="62"/>
    </row>
    <row r="1109" spans="1:9" ht="26.25" hidden="1" x14ac:dyDescent="0.25">
      <c r="A1109" s="31" t="s">
        <v>32</v>
      </c>
      <c r="B1109" s="29" t="s">
        <v>448</v>
      </c>
      <c r="C1109" s="29" t="s">
        <v>74</v>
      </c>
      <c r="D1109" s="29" t="s">
        <v>15</v>
      </c>
      <c r="E1109" s="29" t="s">
        <v>398</v>
      </c>
      <c r="F1109" s="29" t="s">
        <v>33</v>
      </c>
      <c r="G1109" s="30">
        <f>G1110</f>
        <v>0</v>
      </c>
      <c r="H1109" s="62"/>
      <c r="I1109" s="62"/>
    </row>
    <row r="1110" spans="1:9" ht="26.25" hidden="1" x14ac:dyDescent="0.25">
      <c r="A1110" s="31" t="s">
        <v>34</v>
      </c>
      <c r="B1110" s="29" t="s">
        <v>448</v>
      </c>
      <c r="C1110" s="29" t="s">
        <v>74</v>
      </c>
      <c r="D1110" s="29" t="s">
        <v>15</v>
      </c>
      <c r="E1110" s="29" t="s">
        <v>398</v>
      </c>
      <c r="F1110" s="29" t="s">
        <v>35</v>
      </c>
      <c r="G1110" s="30">
        <v>0</v>
      </c>
      <c r="H1110" s="62"/>
      <c r="I1110" s="62"/>
    </row>
    <row r="1111" spans="1:9" ht="26.25" hidden="1" x14ac:dyDescent="0.25">
      <c r="A1111" s="31" t="s">
        <v>399</v>
      </c>
      <c r="B1111" s="29" t="s">
        <v>448</v>
      </c>
      <c r="C1111" s="29" t="s">
        <v>74</v>
      </c>
      <c r="D1111" s="29" t="s">
        <v>15</v>
      </c>
      <c r="E1111" s="29" t="s">
        <v>400</v>
      </c>
      <c r="F1111" s="29" t="s">
        <v>13</v>
      </c>
      <c r="G1111" s="30">
        <f>G1115+G1112</f>
        <v>0</v>
      </c>
      <c r="H1111" s="30">
        <f>H1115</f>
        <v>0</v>
      </c>
      <c r="I1111" s="30">
        <f>I1115</f>
        <v>0</v>
      </c>
    </row>
    <row r="1112" spans="1:9" ht="39" hidden="1" x14ac:dyDescent="0.25">
      <c r="A1112" s="31" t="s">
        <v>465</v>
      </c>
      <c r="B1112" s="29" t="s">
        <v>448</v>
      </c>
      <c r="C1112" s="29" t="s">
        <v>74</v>
      </c>
      <c r="D1112" s="29" t="s">
        <v>15</v>
      </c>
      <c r="E1112" s="29" t="s">
        <v>507</v>
      </c>
      <c r="F1112" s="29" t="s">
        <v>13</v>
      </c>
      <c r="G1112" s="30">
        <f>G1113</f>
        <v>0</v>
      </c>
      <c r="H1112" s="30">
        <v>0</v>
      </c>
      <c r="I1112" s="30">
        <v>0</v>
      </c>
    </row>
    <row r="1113" spans="1:9" ht="26.25" hidden="1" x14ac:dyDescent="0.25">
      <c r="A1113" s="31" t="s">
        <v>32</v>
      </c>
      <c r="B1113" s="29" t="s">
        <v>448</v>
      </c>
      <c r="C1113" s="29" t="s">
        <v>74</v>
      </c>
      <c r="D1113" s="29" t="s">
        <v>15</v>
      </c>
      <c r="E1113" s="29" t="s">
        <v>507</v>
      </c>
      <c r="F1113" s="29" t="s">
        <v>33</v>
      </c>
      <c r="G1113" s="30">
        <f>G1114</f>
        <v>0</v>
      </c>
      <c r="H1113" s="30">
        <v>0</v>
      </c>
      <c r="I1113" s="30">
        <v>0</v>
      </c>
    </row>
    <row r="1114" spans="1:9" ht="26.25" hidden="1" x14ac:dyDescent="0.25">
      <c r="A1114" s="31" t="s">
        <v>34</v>
      </c>
      <c r="B1114" s="29" t="s">
        <v>448</v>
      </c>
      <c r="C1114" s="29" t="s">
        <v>74</v>
      </c>
      <c r="D1114" s="29" t="s">
        <v>15</v>
      </c>
      <c r="E1114" s="29" t="s">
        <v>507</v>
      </c>
      <c r="F1114" s="29" t="s">
        <v>35</v>
      </c>
      <c r="G1114" s="30"/>
      <c r="H1114" s="30"/>
      <c r="I1114" s="30"/>
    </row>
    <row r="1115" spans="1:9" ht="15" hidden="1" x14ac:dyDescent="0.25">
      <c r="A1115" s="31" t="s">
        <v>89</v>
      </c>
      <c r="B1115" s="29" t="s">
        <v>448</v>
      </c>
      <c r="C1115" s="29" t="s">
        <v>74</v>
      </c>
      <c r="D1115" s="29" t="s">
        <v>15</v>
      </c>
      <c r="E1115" s="29" t="s">
        <v>401</v>
      </c>
      <c r="F1115" s="29" t="s">
        <v>13</v>
      </c>
      <c r="G1115" s="30">
        <f>G1116</f>
        <v>0</v>
      </c>
      <c r="H1115" s="30">
        <f>H1116</f>
        <v>0</v>
      </c>
      <c r="I1115" s="30">
        <f t="shared" ref="I1115:I1116" si="156">I1116</f>
        <v>0</v>
      </c>
    </row>
    <row r="1116" spans="1:9" ht="30.75" hidden="1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401</v>
      </c>
      <c r="F1116" s="29" t="s">
        <v>33</v>
      </c>
      <c r="G1116" s="30">
        <f>G1117</f>
        <v>0</v>
      </c>
      <c r="H1116" s="30">
        <f>H1117</f>
        <v>0</v>
      </c>
      <c r="I1116" s="30">
        <f t="shared" si="156"/>
        <v>0</v>
      </c>
    </row>
    <row r="1117" spans="1:9" ht="33.75" hidden="1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401</v>
      </c>
      <c r="F1117" s="29" t="s">
        <v>35</v>
      </c>
      <c r="G1117" s="30">
        <f>20-20</f>
        <v>0</v>
      </c>
      <c r="H1117" s="30">
        <v>0</v>
      </c>
      <c r="I1117" s="30">
        <v>0</v>
      </c>
    </row>
    <row r="1118" spans="1:9" s="19" customFormat="1" ht="15" hidden="1" customHeight="1" x14ac:dyDescent="0.25">
      <c r="A1118" s="31" t="s">
        <v>449</v>
      </c>
      <c r="B1118" s="29" t="s">
        <v>436</v>
      </c>
      <c r="C1118" s="29" t="s">
        <v>11</v>
      </c>
      <c r="D1118" s="29" t="s">
        <v>11</v>
      </c>
      <c r="E1118" s="29" t="s">
        <v>12</v>
      </c>
      <c r="F1118" s="29" t="s">
        <v>13</v>
      </c>
      <c r="G1118" s="30">
        <f>G1119</f>
        <v>2468</v>
      </c>
      <c r="H1118" s="62"/>
      <c r="I1118" s="62"/>
    </row>
    <row r="1119" spans="1:9" ht="15" hidden="1" customHeight="1" x14ac:dyDescent="0.25">
      <c r="A1119" s="31" t="s">
        <v>154</v>
      </c>
      <c r="B1119" s="29" t="s">
        <v>436</v>
      </c>
      <c r="C1119" s="29" t="s">
        <v>151</v>
      </c>
      <c r="D1119" s="29" t="s">
        <v>11</v>
      </c>
      <c r="E1119" s="29" t="s">
        <v>12</v>
      </c>
      <c r="F1119" s="29" t="s">
        <v>13</v>
      </c>
      <c r="G1119" s="30">
        <f>G1120</f>
        <v>2468</v>
      </c>
      <c r="H1119" s="62"/>
      <c r="I1119" s="62"/>
    </row>
    <row r="1120" spans="1:9" ht="39" hidden="1" x14ac:dyDescent="0.25">
      <c r="A1120" s="31" t="s">
        <v>450</v>
      </c>
      <c r="B1120" s="29" t="s">
        <v>436</v>
      </c>
      <c r="C1120" s="29" t="s">
        <v>151</v>
      </c>
      <c r="D1120" s="29" t="s">
        <v>156</v>
      </c>
      <c r="E1120" s="29" t="s">
        <v>12</v>
      </c>
      <c r="F1120" s="29" t="s">
        <v>13</v>
      </c>
      <c r="G1120" s="30">
        <f>G1121</f>
        <v>2468</v>
      </c>
      <c r="H1120" s="62"/>
      <c r="I1120" s="62"/>
    </row>
    <row r="1121" spans="1:9" ht="51.75" hidden="1" x14ac:dyDescent="0.25">
      <c r="A1121" s="31" t="s">
        <v>112</v>
      </c>
      <c r="B1121" s="29" t="s">
        <v>436</v>
      </c>
      <c r="C1121" s="29" t="s">
        <v>151</v>
      </c>
      <c r="D1121" s="29" t="s">
        <v>156</v>
      </c>
      <c r="E1121" s="29" t="s">
        <v>113</v>
      </c>
      <c r="F1121" s="29" t="s">
        <v>13</v>
      </c>
      <c r="G1121" s="30">
        <f>G1122</f>
        <v>2468</v>
      </c>
      <c r="H1121" s="62"/>
      <c r="I1121" s="62"/>
    </row>
    <row r="1122" spans="1:9" ht="39" hidden="1" x14ac:dyDescent="0.25">
      <c r="A1122" s="31" t="s">
        <v>157</v>
      </c>
      <c r="B1122" s="29" t="s">
        <v>436</v>
      </c>
      <c r="C1122" s="29" t="s">
        <v>151</v>
      </c>
      <c r="D1122" s="29" t="s">
        <v>156</v>
      </c>
      <c r="E1122" s="29" t="s">
        <v>158</v>
      </c>
      <c r="F1122" s="29" t="s">
        <v>13</v>
      </c>
      <c r="G1122" s="30">
        <f>G1123</f>
        <v>2468</v>
      </c>
      <c r="H1122" s="62"/>
      <c r="I1122" s="62"/>
    </row>
    <row r="1123" spans="1:9" ht="77.25" hidden="1" x14ac:dyDescent="0.25">
      <c r="A1123" s="31" t="s">
        <v>451</v>
      </c>
      <c r="B1123" s="29" t="s">
        <v>436</v>
      </c>
      <c r="C1123" s="29" t="s">
        <v>151</v>
      </c>
      <c r="D1123" s="29" t="s">
        <v>156</v>
      </c>
      <c r="E1123" s="29" t="s">
        <v>160</v>
      </c>
      <c r="F1123" s="29" t="s">
        <v>13</v>
      </c>
      <c r="G1123" s="30">
        <f>G1124+G1127</f>
        <v>2468</v>
      </c>
      <c r="H1123" s="62"/>
      <c r="I1123" s="62"/>
    </row>
    <row r="1124" spans="1:9" ht="51.75" hidden="1" x14ac:dyDescent="0.25">
      <c r="A1124" s="31" t="s">
        <v>143</v>
      </c>
      <c r="B1124" s="29" t="s">
        <v>436</v>
      </c>
      <c r="C1124" s="29" t="s">
        <v>151</v>
      </c>
      <c r="D1124" s="29" t="s">
        <v>156</v>
      </c>
      <c r="E1124" s="29" t="s">
        <v>161</v>
      </c>
      <c r="F1124" s="29" t="s">
        <v>13</v>
      </c>
      <c r="G1124" s="30">
        <f>G1125</f>
        <v>4</v>
      </c>
      <c r="H1124" s="62"/>
      <c r="I1124" s="62"/>
    </row>
    <row r="1125" spans="1:9" ht="15" hidden="1" x14ac:dyDescent="0.25">
      <c r="A1125" s="31" t="s">
        <v>36</v>
      </c>
      <c r="B1125" s="29" t="s">
        <v>436</v>
      </c>
      <c r="C1125" s="29" t="s">
        <v>151</v>
      </c>
      <c r="D1125" s="29" t="s">
        <v>156</v>
      </c>
      <c r="E1125" s="29" t="s">
        <v>161</v>
      </c>
      <c r="F1125" s="29" t="s">
        <v>37</v>
      </c>
      <c r="G1125" s="30">
        <f>G1126</f>
        <v>4</v>
      </c>
      <c r="H1125" s="62"/>
      <c r="I1125" s="62"/>
    </row>
    <row r="1126" spans="1:9" ht="15" hidden="1" x14ac:dyDescent="0.25">
      <c r="A1126" s="31" t="s">
        <v>38</v>
      </c>
      <c r="B1126" s="29" t="s">
        <v>436</v>
      </c>
      <c r="C1126" s="29" t="s">
        <v>151</v>
      </c>
      <c r="D1126" s="29" t="s">
        <v>156</v>
      </c>
      <c r="E1126" s="29" t="s">
        <v>161</v>
      </c>
      <c r="F1126" s="29" t="s">
        <v>39</v>
      </c>
      <c r="G1126" s="30">
        <v>4</v>
      </c>
      <c r="H1126" s="62"/>
      <c r="I1126" s="62"/>
    </row>
    <row r="1127" spans="1:9" ht="26.25" hidden="1" x14ac:dyDescent="0.25">
      <c r="A1127" s="31" t="s">
        <v>145</v>
      </c>
      <c r="B1127" s="29" t="s">
        <v>436</v>
      </c>
      <c r="C1127" s="29" t="s">
        <v>151</v>
      </c>
      <c r="D1127" s="29" t="s">
        <v>156</v>
      </c>
      <c r="E1127" s="29" t="s">
        <v>162</v>
      </c>
      <c r="F1127" s="29" t="s">
        <v>13</v>
      </c>
      <c r="G1127" s="30">
        <f>G1128+G1130</f>
        <v>2464</v>
      </c>
      <c r="H1127" s="62"/>
      <c r="I1127" s="62"/>
    </row>
    <row r="1128" spans="1:9" ht="51.75" hidden="1" customHeight="1" x14ac:dyDescent="0.25">
      <c r="A1128" s="31" t="s">
        <v>22</v>
      </c>
      <c r="B1128" s="29" t="s">
        <v>436</v>
      </c>
      <c r="C1128" s="29" t="s">
        <v>151</v>
      </c>
      <c r="D1128" s="29" t="s">
        <v>156</v>
      </c>
      <c r="E1128" s="29" t="s">
        <v>162</v>
      </c>
      <c r="F1128" s="29" t="s">
        <v>23</v>
      </c>
      <c r="G1128" s="30">
        <f>G1129</f>
        <v>2432.1</v>
      </c>
      <c r="H1128" s="62"/>
      <c r="I1128" s="62"/>
    </row>
    <row r="1129" spans="1:9" ht="15" hidden="1" x14ac:dyDescent="0.25">
      <c r="A1129" s="31" t="s">
        <v>147</v>
      </c>
      <c r="B1129" s="29" t="s">
        <v>436</v>
      </c>
      <c r="C1129" s="29" t="s">
        <v>151</v>
      </c>
      <c r="D1129" s="29" t="s">
        <v>156</v>
      </c>
      <c r="E1129" s="29" t="s">
        <v>162</v>
      </c>
      <c r="F1129" s="29" t="s">
        <v>148</v>
      </c>
      <c r="G1129" s="30">
        <v>2432.1</v>
      </c>
      <c r="H1129" s="62"/>
      <c r="I1129" s="62"/>
    </row>
    <row r="1130" spans="1:9" ht="26.25" hidden="1" x14ac:dyDescent="0.25">
      <c r="A1130" s="31" t="s">
        <v>32</v>
      </c>
      <c r="B1130" s="29" t="s">
        <v>436</v>
      </c>
      <c r="C1130" s="29" t="s">
        <v>151</v>
      </c>
      <c r="D1130" s="29" t="s">
        <v>156</v>
      </c>
      <c r="E1130" s="29" t="s">
        <v>162</v>
      </c>
      <c r="F1130" s="29" t="s">
        <v>33</v>
      </c>
      <c r="G1130" s="30">
        <f>G1131</f>
        <v>31.9</v>
      </c>
      <c r="H1130" s="62"/>
      <c r="I1130" s="62"/>
    </row>
    <row r="1131" spans="1:9" ht="26.25" hidden="1" x14ac:dyDescent="0.25">
      <c r="A1131" s="31" t="s">
        <v>163</v>
      </c>
      <c r="B1131" s="29" t="s">
        <v>436</v>
      </c>
      <c r="C1131" s="29" t="s">
        <v>151</v>
      </c>
      <c r="D1131" s="29" t="s">
        <v>156</v>
      </c>
      <c r="E1131" s="29" t="s">
        <v>162</v>
      </c>
      <c r="F1131" s="29" t="s">
        <v>35</v>
      </c>
      <c r="G1131" s="30">
        <v>31.9</v>
      </c>
      <c r="H1131" s="62"/>
      <c r="I1131" s="62"/>
    </row>
    <row r="1132" spans="1:9" ht="15" hidden="1" x14ac:dyDescent="0.25">
      <c r="A1132" s="31"/>
      <c r="B1132" s="29"/>
      <c r="C1132" s="29"/>
      <c r="D1132" s="29"/>
      <c r="E1132" s="29"/>
      <c r="F1132" s="29"/>
      <c r="G1132" s="30"/>
      <c r="H1132" s="48"/>
      <c r="I1132" s="48"/>
    </row>
    <row r="1133" spans="1:9" ht="39" hidden="1" x14ac:dyDescent="0.25">
      <c r="A1133" s="31" t="s">
        <v>575</v>
      </c>
      <c r="B1133" s="29" t="s">
        <v>448</v>
      </c>
      <c r="C1133" s="29" t="s">
        <v>74</v>
      </c>
      <c r="D1133" s="29" t="s">
        <v>15</v>
      </c>
      <c r="E1133" s="29" t="s">
        <v>553</v>
      </c>
      <c r="F1133" s="29" t="s">
        <v>13</v>
      </c>
      <c r="G1133" s="30">
        <v>0</v>
      </c>
      <c r="H1133" s="30">
        <f>H1134</f>
        <v>0</v>
      </c>
      <c r="I1133" s="30">
        <f>I1134</f>
        <v>0</v>
      </c>
    </row>
    <row r="1134" spans="1:9" ht="15" hidden="1" x14ac:dyDescent="0.25">
      <c r="A1134" s="31" t="s">
        <v>89</v>
      </c>
      <c r="B1134" s="29" t="s">
        <v>448</v>
      </c>
      <c r="C1134" s="29" t="s">
        <v>74</v>
      </c>
      <c r="D1134" s="29" t="s">
        <v>15</v>
      </c>
      <c r="E1134" s="29" t="s">
        <v>554</v>
      </c>
      <c r="F1134" s="29" t="s">
        <v>13</v>
      </c>
      <c r="G1134" s="30">
        <v>0</v>
      </c>
      <c r="H1134" s="30">
        <f>H1135+H1137</f>
        <v>0</v>
      </c>
      <c r="I1134" s="30">
        <f>I1135+I1137</f>
        <v>0</v>
      </c>
    </row>
    <row r="1135" spans="1:9" ht="64.5" hidden="1" x14ac:dyDescent="0.25">
      <c r="A1135" s="31" t="s">
        <v>22</v>
      </c>
      <c r="B1135" s="29" t="s">
        <v>448</v>
      </c>
      <c r="C1135" s="29" t="s">
        <v>74</v>
      </c>
      <c r="D1135" s="29" t="s">
        <v>15</v>
      </c>
      <c r="E1135" s="29" t="s">
        <v>554</v>
      </c>
      <c r="F1135" s="29" t="s">
        <v>23</v>
      </c>
      <c r="G1135" s="30">
        <v>0</v>
      </c>
      <c r="H1135" s="30">
        <f>H1136</f>
        <v>0</v>
      </c>
      <c r="I1135" s="30">
        <f>I1136</f>
        <v>0</v>
      </c>
    </row>
    <row r="1136" spans="1:9" ht="15" hidden="1" x14ac:dyDescent="0.25">
      <c r="A1136" s="31" t="s">
        <v>147</v>
      </c>
      <c r="B1136" s="29" t="s">
        <v>448</v>
      </c>
      <c r="C1136" s="29" t="s">
        <v>74</v>
      </c>
      <c r="D1136" s="29" t="s">
        <v>15</v>
      </c>
      <c r="E1136" s="29" t="s">
        <v>554</v>
      </c>
      <c r="F1136" s="29" t="s">
        <v>148</v>
      </c>
      <c r="G1136" s="30">
        <v>0</v>
      </c>
      <c r="H1136" s="30">
        <v>0</v>
      </c>
      <c r="I1136" s="30">
        <v>0</v>
      </c>
    </row>
    <row r="1137" spans="1:9" ht="26.25" hidden="1" x14ac:dyDescent="0.25">
      <c r="A1137" s="31" t="s">
        <v>32</v>
      </c>
      <c r="B1137" s="29" t="s">
        <v>448</v>
      </c>
      <c r="C1137" s="29" t="s">
        <v>74</v>
      </c>
      <c r="D1137" s="29" t="s">
        <v>15</v>
      </c>
      <c r="E1137" s="29" t="s">
        <v>554</v>
      </c>
      <c r="F1137" s="29" t="s">
        <v>33</v>
      </c>
      <c r="G1137" s="30">
        <v>0</v>
      </c>
      <c r="H1137" s="30">
        <f>H1138</f>
        <v>0</v>
      </c>
      <c r="I1137" s="30">
        <f>I1138</f>
        <v>0</v>
      </c>
    </row>
    <row r="1138" spans="1:9" ht="26.25" hidden="1" x14ac:dyDescent="0.25">
      <c r="A1138" s="31" t="s">
        <v>34</v>
      </c>
      <c r="B1138" s="29" t="s">
        <v>448</v>
      </c>
      <c r="C1138" s="29" t="s">
        <v>74</v>
      </c>
      <c r="D1138" s="29" t="s">
        <v>15</v>
      </c>
      <c r="E1138" s="29" t="s">
        <v>554</v>
      </c>
      <c r="F1138" s="29" t="s">
        <v>35</v>
      </c>
      <c r="G1138" s="30">
        <v>0</v>
      </c>
      <c r="H1138" s="30">
        <v>0</v>
      </c>
      <c r="I1138" s="30">
        <v>0</v>
      </c>
    </row>
    <row r="1139" spans="1:9" s="12" customFormat="1" ht="15.75" x14ac:dyDescent="0.25">
      <c r="A1139" s="31" t="s">
        <v>429</v>
      </c>
      <c r="B1139" s="46"/>
      <c r="C1139" s="46"/>
      <c r="D1139" s="46"/>
      <c r="E1139" s="46"/>
      <c r="F1139" s="46"/>
      <c r="G1139" s="30">
        <f>G11+G41+G55+G1000+G1059</f>
        <v>99538.499999999985</v>
      </c>
      <c r="H1139" s="30">
        <f>H11+H41+H55+H1000+H1059+H1132</f>
        <v>77775.100000000006</v>
      </c>
      <c r="I1139" s="30">
        <f>I11+I41+I55+I1000+I1059+I1132</f>
        <v>78944.199999999983</v>
      </c>
    </row>
    <row r="1140" spans="1:9" x14ac:dyDescent="0.2">
      <c r="A1140" s="13"/>
      <c r="B1140" s="14"/>
      <c r="C1140" s="14"/>
      <c r="D1140" s="14"/>
      <c r="E1140" s="14"/>
      <c r="F1140" s="14"/>
      <c r="G1140" s="14"/>
    </row>
    <row r="1141" spans="1:9" x14ac:dyDescent="0.2">
      <c r="A1141" s="13"/>
      <c r="B1141" s="14"/>
      <c r="C1141" s="14"/>
      <c r="D1141" s="14"/>
      <c r="E1141" s="14"/>
      <c r="F1141" s="14"/>
      <c r="G1141" s="16"/>
      <c r="H1141" s="22"/>
      <c r="I1141" s="22"/>
    </row>
    <row r="1142" spans="1:9" x14ac:dyDescent="0.2">
      <c r="A1142" s="13"/>
      <c r="B1142" s="14"/>
      <c r="C1142" s="14"/>
      <c r="D1142" s="14"/>
      <c r="E1142" s="14"/>
      <c r="F1142" s="14"/>
      <c r="G1142" s="14"/>
    </row>
    <row r="1143" spans="1:9" x14ac:dyDescent="0.2">
      <c r="A1143" s="13"/>
      <c r="B1143" s="14"/>
      <c r="C1143" s="14"/>
      <c r="D1143" s="14"/>
      <c r="E1143" s="14"/>
      <c r="F1143" s="14"/>
      <c r="G1143" s="14"/>
    </row>
    <row r="1144" spans="1:9" x14ac:dyDescent="0.2">
      <c r="A1144" s="13"/>
      <c r="B1144" s="14"/>
      <c r="C1144" s="14"/>
      <c r="D1144" s="14"/>
      <c r="E1144" s="14"/>
      <c r="F1144" s="14"/>
      <c r="G1144" s="14"/>
    </row>
    <row r="1145" spans="1:9" x14ac:dyDescent="0.2">
      <c r="A1145" s="13"/>
      <c r="B1145" s="14"/>
      <c r="C1145" s="14"/>
      <c r="D1145" s="14"/>
      <c r="E1145" s="14"/>
      <c r="F1145" s="14"/>
      <c r="G1145" s="14"/>
    </row>
    <row r="1146" spans="1:9" x14ac:dyDescent="0.2">
      <c r="A1146" s="13"/>
      <c r="B1146" s="14"/>
      <c r="C1146" s="14"/>
      <c r="D1146" s="14"/>
      <c r="E1146" s="14"/>
      <c r="F1146" s="14"/>
      <c r="G1146" s="14"/>
    </row>
    <row r="1147" spans="1:9" x14ac:dyDescent="0.2">
      <c r="A1147" s="13"/>
      <c r="B1147" s="14"/>
      <c r="C1147" s="14"/>
      <c r="D1147" s="14"/>
      <c r="E1147" s="14"/>
      <c r="F1147" s="14"/>
      <c r="G1147" s="14"/>
    </row>
    <row r="1148" spans="1:9" x14ac:dyDescent="0.2">
      <c r="A1148" s="13"/>
      <c r="B1148" s="14"/>
      <c r="C1148" s="14"/>
      <c r="D1148" s="14"/>
      <c r="E1148" s="14"/>
      <c r="F1148" s="14"/>
      <c r="G1148" s="14"/>
    </row>
    <row r="1149" spans="1:9" x14ac:dyDescent="0.2">
      <c r="A1149" s="13"/>
      <c r="B1149" s="14"/>
      <c r="C1149" s="14"/>
      <c r="D1149" s="14"/>
      <c r="E1149" s="14"/>
      <c r="F1149" s="14"/>
      <c r="G1149" s="14"/>
    </row>
    <row r="1150" spans="1:9" x14ac:dyDescent="0.2">
      <c r="A1150" s="13"/>
      <c r="B1150" s="14"/>
      <c r="C1150" s="14"/>
      <c r="D1150" s="14"/>
      <c r="E1150" s="14"/>
      <c r="F1150" s="14"/>
      <c r="G1150" s="14"/>
    </row>
    <row r="1151" spans="1:9" x14ac:dyDescent="0.2">
      <c r="A1151" s="13"/>
      <c r="B1151" s="14"/>
      <c r="C1151" s="14"/>
      <c r="D1151" s="14"/>
      <c r="E1151" s="14"/>
      <c r="F1151" s="14"/>
      <c r="G1151" s="14"/>
    </row>
    <row r="1152" spans="1:9" x14ac:dyDescent="0.2">
      <c r="A1152" s="13"/>
      <c r="B1152" s="14"/>
      <c r="C1152" s="14"/>
      <c r="D1152" s="14"/>
      <c r="E1152" s="14"/>
      <c r="F1152" s="14"/>
      <c r="G1152" s="14"/>
    </row>
    <row r="1153" spans="1:7" x14ac:dyDescent="0.2">
      <c r="A1153" s="13"/>
      <c r="B1153" s="14"/>
      <c r="C1153" s="14"/>
      <c r="D1153" s="14"/>
      <c r="E1153" s="14"/>
      <c r="F1153" s="14"/>
      <c r="G1153" s="14"/>
    </row>
    <row r="1154" spans="1:7" x14ac:dyDescent="0.2">
      <c r="A1154" s="13"/>
      <c r="B1154" s="14"/>
      <c r="C1154" s="14"/>
      <c r="D1154" s="14"/>
      <c r="E1154" s="14"/>
      <c r="F1154" s="14"/>
      <c r="G1154" s="14"/>
    </row>
    <row r="1155" spans="1:7" x14ac:dyDescent="0.2">
      <c r="A1155" s="13"/>
      <c r="B1155" s="14"/>
      <c r="C1155" s="14"/>
      <c r="D1155" s="14"/>
      <c r="E1155" s="14"/>
      <c r="F1155" s="14"/>
      <c r="G1155" s="14"/>
    </row>
    <row r="1156" spans="1:7" x14ac:dyDescent="0.2">
      <c r="A1156" s="13"/>
      <c r="B1156" s="14"/>
      <c r="C1156" s="14"/>
      <c r="D1156" s="14"/>
      <c r="E1156" s="14"/>
      <c r="F1156" s="14"/>
      <c r="G1156" s="14"/>
    </row>
    <row r="1157" spans="1:7" x14ac:dyDescent="0.2">
      <c r="A1157" s="13"/>
      <c r="B1157" s="14"/>
      <c r="C1157" s="14"/>
      <c r="D1157" s="14"/>
      <c r="E1157" s="14"/>
      <c r="F1157" s="14"/>
      <c r="G1157" s="14"/>
    </row>
    <row r="1158" spans="1:7" x14ac:dyDescent="0.2">
      <c r="A1158" s="13"/>
      <c r="B1158" s="14"/>
      <c r="C1158" s="14"/>
      <c r="D1158" s="14"/>
      <c r="E1158" s="14"/>
      <c r="F1158" s="14"/>
      <c r="G1158" s="14"/>
    </row>
    <row r="1159" spans="1:7" x14ac:dyDescent="0.2">
      <c r="A1159" s="13"/>
      <c r="B1159" s="14"/>
      <c r="C1159" s="14"/>
      <c r="D1159" s="14"/>
      <c r="E1159" s="14"/>
      <c r="F1159" s="14"/>
      <c r="G1159" s="14"/>
    </row>
    <row r="1160" spans="1:7" x14ac:dyDescent="0.2">
      <c r="A1160" s="13"/>
      <c r="B1160" s="14"/>
      <c r="C1160" s="14"/>
      <c r="D1160" s="14"/>
      <c r="E1160" s="14"/>
      <c r="F1160" s="14"/>
      <c r="G1160" s="14"/>
    </row>
    <row r="1161" spans="1:7" x14ac:dyDescent="0.2">
      <c r="A1161" s="13"/>
      <c r="B1161" s="14"/>
      <c r="C1161" s="14"/>
      <c r="D1161" s="14"/>
      <c r="E1161" s="14"/>
      <c r="F1161" s="14"/>
      <c r="G1161" s="14"/>
    </row>
    <row r="1162" spans="1:7" x14ac:dyDescent="0.2">
      <c r="A1162" s="13"/>
      <c r="B1162" s="14"/>
      <c r="C1162" s="14"/>
      <c r="D1162" s="14"/>
      <c r="E1162" s="14"/>
      <c r="F1162" s="14"/>
      <c r="G1162" s="14"/>
    </row>
    <row r="1163" spans="1:7" x14ac:dyDescent="0.2">
      <c r="A1163" s="13"/>
      <c r="B1163" s="14"/>
      <c r="C1163" s="14"/>
      <c r="D1163" s="14"/>
      <c r="E1163" s="14"/>
      <c r="F1163" s="14"/>
      <c r="G1163" s="14"/>
    </row>
    <row r="1164" spans="1:7" x14ac:dyDescent="0.2">
      <c r="A1164" s="13"/>
      <c r="B1164" s="14"/>
      <c r="C1164" s="14"/>
      <c r="D1164" s="14"/>
      <c r="E1164" s="14"/>
      <c r="F1164" s="14"/>
      <c r="G1164" s="14"/>
    </row>
    <row r="1165" spans="1:7" x14ac:dyDescent="0.2">
      <c r="A1165" s="13"/>
      <c r="B1165" s="14"/>
      <c r="C1165" s="14"/>
      <c r="D1165" s="14"/>
      <c r="E1165" s="14"/>
      <c r="F1165" s="14"/>
      <c r="G1165" s="14"/>
    </row>
    <row r="1166" spans="1:7" x14ac:dyDescent="0.2">
      <c r="A1166" s="13"/>
      <c r="B1166" s="14"/>
      <c r="C1166" s="14"/>
      <c r="D1166" s="14"/>
      <c r="E1166" s="14"/>
      <c r="F1166" s="14"/>
      <c r="G1166" s="14"/>
    </row>
    <row r="1167" spans="1:7" x14ac:dyDescent="0.2">
      <c r="A1167" s="13"/>
      <c r="B1167" s="14"/>
      <c r="C1167" s="14"/>
      <c r="D1167" s="14"/>
      <c r="E1167" s="14"/>
      <c r="F1167" s="14"/>
      <c r="G1167" s="14"/>
    </row>
    <row r="1168" spans="1:7" x14ac:dyDescent="0.2">
      <c r="A1168" s="13"/>
      <c r="B1168" s="14"/>
      <c r="C1168" s="14"/>
      <c r="D1168" s="14"/>
      <c r="E1168" s="14"/>
      <c r="F1168" s="14"/>
      <c r="G1168" s="14"/>
    </row>
    <row r="1169" spans="1:7" x14ac:dyDescent="0.2">
      <c r="A1169" s="13"/>
      <c r="B1169" s="14"/>
      <c r="C1169" s="14"/>
      <c r="D1169" s="14"/>
      <c r="E1169" s="14"/>
      <c r="F1169" s="14"/>
      <c r="G1169" s="14"/>
    </row>
    <row r="1170" spans="1:7" x14ac:dyDescent="0.2">
      <c r="A1170" s="13"/>
      <c r="B1170" s="14"/>
      <c r="C1170" s="14"/>
      <c r="D1170" s="14"/>
      <c r="E1170" s="14"/>
      <c r="F1170" s="14"/>
      <c r="G1170" s="14"/>
    </row>
    <row r="1171" spans="1:7" x14ac:dyDescent="0.2">
      <c r="A1171" s="13"/>
      <c r="B1171" s="14"/>
      <c r="C1171" s="14"/>
      <c r="D1171" s="14"/>
      <c r="E1171" s="14"/>
      <c r="F1171" s="14"/>
      <c r="G1171" s="14"/>
    </row>
    <row r="1172" spans="1:7" x14ac:dyDescent="0.2">
      <c r="A1172" s="13"/>
      <c r="B1172" s="14"/>
      <c r="C1172" s="14"/>
      <c r="D1172" s="14"/>
      <c r="E1172" s="14"/>
      <c r="F1172" s="14"/>
      <c r="G1172" s="14"/>
    </row>
    <row r="1173" spans="1:7" x14ac:dyDescent="0.2">
      <c r="A1173" s="13"/>
      <c r="B1173" s="14"/>
      <c r="C1173" s="14"/>
      <c r="D1173" s="14"/>
      <c r="E1173" s="14"/>
      <c r="F1173" s="14"/>
      <c r="G1173" s="14"/>
    </row>
    <row r="1174" spans="1:7" x14ac:dyDescent="0.2">
      <c r="A1174" s="13"/>
      <c r="B1174" s="14"/>
      <c r="C1174" s="14"/>
      <c r="D1174" s="14"/>
      <c r="E1174" s="14"/>
      <c r="F1174" s="14"/>
      <c r="G1174" s="14"/>
    </row>
    <row r="1175" spans="1:7" x14ac:dyDescent="0.2">
      <c r="A1175" s="13"/>
      <c r="B1175" s="14"/>
      <c r="C1175" s="14"/>
      <c r="D1175" s="14"/>
      <c r="E1175" s="14"/>
      <c r="F1175" s="14"/>
      <c r="G1175" s="14"/>
    </row>
    <row r="1176" spans="1:7" x14ac:dyDescent="0.2">
      <c r="A1176" s="13"/>
      <c r="B1176" s="14"/>
      <c r="C1176" s="14"/>
      <c r="D1176" s="14"/>
      <c r="E1176" s="14"/>
      <c r="F1176" s="14"/>
      <c r="G1176" s="14"/>
    </row>
    <row r="1177" spans="1:7" x14ac:dyDescent="0.2">
      <c r="A1177" s="13"/>
      <c r="B1177" s="14"/>
      <c r="C1177" s="14"/>
      <c r="D1177" s="14"/>
      <c r="E1177" s="14"/>
      <c r="F1177" s="14"/>
      <c r="G1177" s="14"/>
    </row>
    <row r="1178" spans="1:7" x14ac:dyDescent="0.2">
      <c r="A1178" s="13"/>
      <c r="B1178" s="14"/>
      <c r="C1178" s="14"/>
      <c r="D1178" s="14"/>
      <c r="E1178" s="14"/>
      <c r="F1178" s="14"/>
      <c r="G1178" s="14"/>
    </row>
    <row r="1179" spans="1:7" x14ac:dyDescent="0.2">
      <c r="A1179" s="13"/>
      <c r="B1179" s="14"/>
      <c r="C1179" s="14"/>
      <c r="D1179" s="14"/>
      <c r="E1179" s="14"/>
      <c r="F1179" s="14"/>
      <c r="G1179" s="14"/>
    </row>
    <row r="1180" spans="1:7" x14ac:dyDescent="0.2">
      <c r="A1180" s="13"/>
      <c r="B1180" s="14"/>
      <c r="C1180" s="14"/>
      <c r="D1180" s="14"/>
      <c r="E1180" s="14"/>
      <c r="F1180" s="14"/>
      <c r="G1180" s="14"/>
    </row>
    <row r="1181" spans="1:7" x14ac:dyDescent="0.2">
      <c r="A1181" s="13"/>
      <c r="B1181" s="14"/>
      <c r="C1181" s="14"/>
      <c r="D1181" s="14"/>
      <c r="E1181" s="14"/>
      <c r="F1181" s="14"/>
      <c r="G1181" s="14"/>
    </row>
    <row r="1182" spans="1:7" x14ac:dyDescent="0.2">
      <c r="A1182" s="13"/>
      <c r="B1182" s="14"/>
      <c r="C1182" s="14"/>
      <c r="D1182" s="14"/>
      <c r="E1182" s="14"/>
      <c r="F1182" s="14"/>
      <c r="G1182" s="14"/>
    </row>
    <row r="1183" spans="1:7" x14ac:dyDescent="0.2">
      <c r="A1183" s="13"/>
      <c r="B1183" s="14"/>
      <c r="C1183" s="14"/>
      <c r="D1183" s="14"/>
      <c r="E1183" s="14"/>
      <c r="F1183" s="14"/>
      <c r="G1183" s="14"/>
    </row>
    <row r="1184" spans="1:7" x14ac:dyDescent="0.2">
      <c r="A1184" s="13"/>
      <c r="B1184" s="14"/>
      <c r="C1184" s="14"/>
      <c r="D1184" s="14"/>
      <c r="E1184" s="14"/>
      <c r="F1184" s="14"/>
      <c r="G1184" s="14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</sheetData>
  <mergeCells count="15">
    <mergeCell ref="A4:I4"/>
    <mergeCell ref="A1:I1"/>
    <mergeCell ref="A2:I2"/>
    <mergeCell ref="A3:I3"/>
    <mergeCell ref="I8:I9"/>
    <mergeCell ref="G5:I5"/>
    <mergeCell ref="A6:I6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2020-03-05T12:28:11Z</dcterms:modified>
</cp:coreProperties>
</file>